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B4063535-07BD-4C4B-87A5-61DC1E9F1862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2024'!$A$1:$N$41</definedName>
    <definedName name="_xlnm.Print_Area" localSheetId="12">'ARALIK 2025'!$B$2:$J$41</definedName>
    <definedName name="_xlnm.Print_Area" localSheetId="10">'EKİM 2025'!$B$2:$J$41</definedName>
    <definedName name="_xlnm.Print_Area" localSheetId="11">'KASIM 2025'!$B$2:$J$41</definedName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9" i="18"/>
  <c r="Q3" i="18"/>
  <c r="Q5" i="18"/>
  <c r="Q6" i="18"/>
  <c r="Q8" i="18"/>
  <c r="J4" i="16"/>
  <c r="Q6" i="16"/>
  <c r="Q5" i="16"/>
  <c r="AC2" i="17"/>
  <c r="Q3" i="16"/>
  <c r="F37" i="25" l="1"/>
  <c r="F37" i="24"/>
  <c r="J36" i="24" s="1"/>
  <c r="J36" i="25"/>
  <c r="J4" i="25"/>
  <c r="J5" i="25" s="1"/>
  <c r="F37" i="23"/>
  <c r="J36" i="23" s="1"/>
  <c r="F37" i="22"/>
  <c r="J4" i="22" s="1"/>
  <c r="F37" i="21"/>
  <c r="J4" i="21" s="1"/>
  <c r="F37" i="20"/>
  <c r="J36" i="20" s="1"/>
  <c r="F4" i="15"/>
  <c r="J5" i="10"/>
  <c r="J5" i="9"/>
  <c r="J5" i="8"/>
  <c r="N38" i="7"/>
  <c r="L36" i="7"/>
  <c r="J4" i="24" l="1"/>
  <c r="J5" i="24" s="1"/>
  <c r="L36" i="24" s="1"/>
  <c r="L36" i="25"/>
  <c r="J4" i="23"/>
  <c r="J5" i="23" s="1"/>
  <c r="L36" i="23"/>
  <c r="J36" i="22"/>
  <c r="J36" i="21"/>
  <c r="J5" i="22"/>
  <c r="J5" i="21"/>
  <c r="J4" i="20"/>
  <c r="J5" i="20" s="1"/>
  <c r="AC2" i="19"/>
  <c r="AC2" i="18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2" l="1"/>
  <c r="L36" i="21"/>
  <c r="L36" i="20"/>
  <c r="F37" i="12"/>
  <c r="J4" i="12" s="1"/>
  <c r="F37" i="19"/>
  <c r="F37" i="18"/>
  <c r="J36" i="18" s="1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4" i="19"/>
  <c r="J5" i="19" s="1"/>
  <c r="J4" i="18"/>
  <c r="J5" i="18" s="1"/>
  <c r="L36" i="18" s="1"/>
  <c r="J36" i="17"/>
  <c r="J5" i="17"/>
  <c r="J5" i="16"/>
  <c r="J36" i="16"/>
  <c r="J4" i="13"/>
  <c r="J5" i="13" s="1"/>
  <c r="J36" i="13"/>
  <c r="J36" i="12"/>
  <c r="J5" i="12"/>
  <c r="J36" i="11"/>
  <c r="J4" i="11"/>
  <c r="J5" i="11" s="1"/>
  <c r="J36" i="10"/>
  <c r="J4" i="10"/>
  <c r="J36" i="8"/>
  <c r="J4" i="9"/>
  <c r="J36" i="15"/>
  <c r="J4" i="14"/>
  <c r="F37" i="7"/>
  <c r="J36" i="7" s="1"/>
  <c r="L36" i="19" l="1"/>
  <c r="L36" i="17"/>
  <c r="L36" i="16"/>
  <c r="L36" i="15"/>
  <c r="J5" i="14"/>
  <c r="L36" i="14" s="1"/>
  <c r="L36" i="13"/>
  <c r="L36" i="12"/>
  <c r="L36" i="11"/>
  <c r="L36" i="10"/>
  <c r="N36" i="10" s="1"/>
  <c r="L36" i="9"/>
  <c r="N36" i="9" s="1"/>
  <c r="L36" i="8"/>
  <c r="N36" i="8" s="1"/>
  <c r="J5" i="7"/>
  <c r="J4" i="7"/>
  <c r="N36" i="7" l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<sst xmlns="http://schemas.openxmlformats.org/spreadsheetml/2006/main" count="788" uniqueCount="87">
  <si>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</si>
  <si>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</si>
  <si>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</si>
  <si>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</si>
  <si>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</si>
  <si>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</si>
  <si>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</si>
  <si>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</si>
  <si>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</si>
  <si>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</si>
  <si>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</si>
  <si>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</si>
  <si>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</si>
  <si>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</si>
  <si>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</si>
  <si>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</si>
  <si>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</si>
  <si>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</si>
  <si>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</si>
  <si>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</si>
  <si>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</si>
  <si>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</si>
  <si>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</si>
  <si>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</si>
  <si>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</si>
  <si>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</si>
  <si>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</si>
  <si>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</si>
  <si>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</si>
  <si>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</si>
  <si>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</si>
  <si>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</si>
  <si>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</si>
  <si>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DURMUŞ YAŞAR BAYTOK</t>
  </si>
  <si>
    <t>Z. EYYÜP AĞA</t>
  </si>
  <si>
    <t>0</t>
  </si>
  <si>
    <t>EA1</t>
  </si>
  <si>
    <t>Satış</t>
  </si>
  <si>
    <t>AK GIDA  ASİT</t>
  </si>
  <si>
    <t>AD</t>
  </si>
  <si>
    <t>Süt Vade - Tes.Tar. 15/01/2025</t>
  </si>
  <si>
    <t>AK GIDA ALKALİ</t>
  </si>
  <si>
    <t>OCAK SÜTÜNE YAZILDI</t>
  </si>
  <si>
    <t>AK GIDA  ASİT 2 Ad</t>
  </si>
  <si>
    <t>AK GIDA ALKALİ 2 Ad</t>
  </si>
  <si>
    <t>V. EYYÜP AĞA</t>
  </si>
  <si>
    <t>Mart (Yağ Oranı 3,2) 22.255 Lt X 0,15 Tl</t>
  </si>
  <si>
    <t>Yağ (3,4) 16.281 Lt x 0,25 tl</t>
  </si>
  <si>
    <t>Z.EYYÜP AĞA</t>
  </si>
  <si>
    <t>V.EYYÜP AĞA</t>
  </si>
  <si>
    <t>Yağ(3,4 3,3 3,3 3)</t>
  </si>
  <si>
    <t>01-07 Arası Yağ (3,1)  0,15 TL</t>
  </si>
  <si>
    <t>29/07/2025 1038 LT KESİK 12 TL</t>
  </si>
  <si>
    <t>22-31 Arası Yağ (2,9) 0,10 TL</t>
  </si>
  <si>
    <t>KAMER S.BESİ YEMİ (ZÜMRÜT-PLT)</t>
  </si>
  <si>
    <t>YM2</t>
  </si>
  <si>
    <t>Ekim Sütünden Kesilecek</t>
  </si>
  <si>
    <t xml:space="preserve">22/09/2025 tarihinde isak bey </t>
  </si>
  <si>
    <t>talimatı ile YAĞ KESİNTİSİ (15.699,42 TL)</t>
  </si>
  <si>
    <t>hesaptan kaldırılmıştır.</t>
  </si>
  <si>
    <t>BYPASS YAĞ -25 KG KRAFT TORBA</t>
  </si>
  <si>
    <t>SODYUM BİKARBONAT</t>
  </si>
  <si>
    <t>Eylül Sütünden Kesilecek</t>
  </si>
  <si>
    <t>By Pass 13 Ad.</t>
  </si>
  <si>
    <t>Soda 7 Ad.</t>
  </si>
  <si>
    <t>EYLÜL SÜTÜNE YAZILDI</t>
  </si>
  <si>
    <t>ekim</t>
  </si>
  <si>
    <t xml:space="preserve">15/10/2025 tarihinde İSAK BEY talimatı ile </t>
  </si>
  <si>
    <t>fiyatı EYLÜL fiyatı 17,50 tl olarak belirlenmiştir.</t>
  </si>
  <si>
    <t>Zümrüt Besi 5000 Kg.</t>
  </si>
  <si>
    <t xml:space="preserve"> </t>
  </si>
  <si>
    <t>01-14 ARASI YAĞ (3,1)</t>
  </si>
  <si>
    <t>İSAK BEY TALİMATI İLE YAĞ CEZASI İPTAL EDİLMİŞTİR.</t>
  </si>
  <si>
    <t>GARANTİ FR 4 LİFE TOX PLUS (A.K.) 25 kg</t>
  </si>
  <si>
    <t>Kasım Sütünden Kesilecek</t>
  </si>
  <si>
    <t>EKİM SÜTÜNE YAZILDI</t>
  </si>
  <si>
    <t>Garanti Life Tox 10 Ad.</t>
  </si>
  <si>
    <t>Zümrüt Besi  70 Ad.</t>
  </si>
  <si>
    <t>KASIM SÜTÜNE YAZILDI</t>
  </si>
  <si>
    <t>V.EYYÜPAĞA</t>
  </si>
  <si>
    <t>Tes. Tar. 10/12 Süzek 2 Ad.</t>
  </si>
  <si>
    <t>Z.K.EYYÜPAĞA</t>
  </si>
  <si>
    <t>YMA</t>
  </si>
  <si>
    <t>Ocak Sütünden Kesilecek</t>
  </si>
  <si>
    <t>Kamer Besi 100 Ad.</t>
  </si>
  <si>
    <t>H.EYYÜPAĞA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</si>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</sst>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2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5" applyNumberFormat="0" applyAlignment="0" applyProtection="0"/>
    <xf numFmtId="0" fontId="29" fillId="7" borderId="26" applyNumberFormat="0" applyAlignment="0" applyProtection="0"/>
    <xf numFmtId="0" fontId="30" fillId="7" borderId="25" applyNumberFormat="0" applyAlignment="0" applyProtection="0"/>
    <xf numFmtId="0" fontId="31" fillId="0" borderId="27" applyNumberFormat="0" applyFill="0" applyAlignment="0" applyProtection="0"/>
    <xf numFmtId="0" fontId="32" fillId="8" borderId="2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0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2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3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0" borderId="0" xfId="210" applyFont="1"/>
    <xf numFmtId="168" fontId="11" fillId="2" borderId="9" xfId="211" applyNumberFormat="1" applyFill="1" applyBorder="1" applyAlignment="1">
      <alignment horizontal="right"/>
    </xf>
    <xf numFmtId="49" fontId="11" fillId="2" borderId="9" xfId="211" applyNumberFormat="1" applyFill="1" applyBorder="1" applyAlignment="1">
      <alignment horizontal="left"/>
    </xf>
    <xf numFmtId="167" fontId="11" fillId="2" borderId="9" xfId="211" applyNumberFormat="1" applyFill="1" applyBorder="1" applyAlignment="1">
      <alignment horizontal="left"/>
    </xf>
    <xf numFmtId="4" fontId="11" fillId="2" borderId="9" xfId="211" applyNumberFormat="1" applyFill="1" applyBorder="1" applyAlignment="1">
      <alignment horizontal="right"/>
    </xf>
    <xf numFmtId="169" fontId="11" fillId="2" borderId="9" xfId="211" applyNumberFormat="1" applyFill="1" applyBorder="1" applyAlignment="1">
      <alignment horizontal="right"/>
    </xf>
    <xf numFmtId="3" fontId="11" fillId="2" borderId="9" xfId="211" applyNumberFormat="1" applyFill="1" applyBorder="1"/>
    <xf numFmtId="0" fontId="0" fillId="34" borderId="9" xfId="0" applyFill="1" applyBorder="1"/>
    <xf numFmtId="4" fontId="11" fillId="34" borderId="9" xfId="211" applyNumberFormat="1" applyFill="1" applyBorder="1" applyAlignment="1">
      <alignment horizontal="right"/>
    </xf>
    <xf numFmtId="49" fontId="11" fillId="0" borderId="0" xfId="211" applyNumberFormat="1" applyAlignment="1">
      <alignment horizontal="left"/>
    </xf>
    <xf numFmtId="4" fontId="10" fillId="0" borderId="0" xfId="231" applyNumberFormat="1" applyAlignment="1">
      <alignment horizontal="right"/>
    </xf>
    <xf numFmtId="4" fontId="10" fillId="0" borderId="9" xfId="231" applyNumberFormat="1" applyBorder="1" applyAlignment="1">
      <alignment horizontal="right"/>
    </xf>
    <xf numFmtId="14" fontId="0" fillId="0" borderId="0" xfId="0" applyNumberFormat="1"/>
    <xf numFmtId="49" fontId="0" fillId="0" borderId="0" xfId="0" applyNumberFormat="1" applyAlignment="1">
      <alignment horizontal="left"/>
    </xf>
    <xf numFmtId="43" fontId="0" fillId="0" borderId="0" xfId="210" applyFont="1" applyFill="1"/>
    <xf numFmtId="43" fontId="0" fillId="0" borderId="0" xfId="0" applyNumberFormat="1"/>
    <xf numFmtId="43" fontId="0" fillId="0" borderId="11" xfId="210" applyFont="1" applyFill="1" applyBorder="1"/>
    <xf numFmtId="0" fontId="9" fillId="0" borderId="0" xfId="441" applyBorder="1"/>
    <xf numFmtId="168" fontId="9" fillId="0" borderId="0" xfId="441" applyNumberFormat="1" applyBorder="1" applyAlignment="1">
      <alignment horizontal="right"/>
    </xf>
    <xf numFmtId="169" fontId="9" fillId="0" borderId="0" xfId="441" applyNumberFormat="1" applyBorder="1" applyAlignment="1">
      <alignment horizontal="right"/>
    </xf>
    <xf numFmtId="4" fontId="9" fillId="0" borderId="0" xfId="441" applyNumberFormat="1" applyBorder="1" applyAlignment="1">
      <alignment horizontal="right"/>
    </xf>
    <xf numFmtId="164" fontId="9" fillId="0" borderId="0" xfId="441" applyNumberFormat="1" applyBorder="1"/>
    <xf numFmtId="49" fontId="9" fillId="0" borderId="0" xfId="441" applyNumberFormat="1" applyBorder="1" applyAlignment="1">
      <alignment horizontal="left"/>
    </xf>
    <xf numFmtId="4" fontId="7" fillId="0" borderId="9" xfId="481" applyNumberFormat="1" applyBorder="1" applyAlignment="1">
      <alignment horizontal="right"/>
    </xf>
    <xf numFmtId="167" fontId="7" fillId="0" borderId="9" xfId="481" applyNumberFormat="1" applyBorder="1" applyAlignment="1">
      <alignment horizontal="left"/>
    </xf>
    <xf numFmtId="14" fontId="0" fillId="2" borderId="9" xfId="0" applyNumberFormat="1" applyFill="1" applyBorder="1"/>
    <xf numFmtId="2" fontId="0" fillId="34" borderId="9" xfId="0" applyNumberFormat="1" applyFill="1" applyBorder="1"/>
    <xf numFmtId="167" fontId="7" fillId="35" borderId="9" xfId="481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8" fontId="7" fillId="35" borderId="9" xfId="481" applyNumberFormat="1" applyFill="1" applyBorder="1" applyAlignment="1">
      <alignment horizontal="right"/>
    </xf>
    <xf numFmtId="49" fontId="7" fillId="35" borderId="9" xfId="481" applyNumberFormat="1" applyFill="1" applyBorder="1" applyAlignment="1">
      <alignment horizontal="left"/>
    </xf>
    <xf numFmtId="3" fontId="7" fillId="35" borderId="9" xfId="481" applyNumberFormat="1" applyFill="1" applyBorder="1"/>
    <xf numFmtId="169" fontId="7" fillId="35" borderId="9" xfId="481" applyNumberFormat="1" applyFill="1" applyBorder="1" applyAlignment="1">
      <alignment horizontal="right"/>
    </xf>
    <xf numFmtId="4" fontId="7" fillId="35" borderId="9" xfId="481" applyNumberFormat="1" applyFill="1" applyBorder="1" applyAlignment="1">
      <alignment horizontal="right"/>
    </xf>
    <xf numFmtId="0" fontId="7" fillId="35" borderId="9" xfId="481" applyFill="1" applyBorder="1"/>
    <xf numFmtId="167" fontId="9" fillId="2" borderId="9" xfId="441" applyNumberFormat="1" applyFill="1" applyBorder="1" applyAlignment="1">
      <alignment horizontal="left"/>
    </xf>
    <xf numFmtId="168" fontId="9" fillId="2" borderId="9" xfId="441" applyNumberFormat="1" applyFill="1" applyBorder="1" applyAlignment="1">
      <alignment horizontal="right"/>
    </xf>
    <xf numFmtId="49" fontId="9" fillId="2" borderId="9" xfId="441" applyNumberFormat="1" applyFill="1" applyBorder="1" applyAlignment="1">
      <alignment horizontal="left"/>
    </xf>
    <xf numFmtId="164" fontId="9" fillId="2" borderId="9" xfId="441" applyNumberFormat="1" applyFill="1" applyBorder="1"/>
    <xf numFmtId="169" fontId="9" fillId="2" borderId="9" xfId="441" applyNumberFormat="1" applyFill="1" applyBorder="1" applyAlignment="1">
      <alignment horizontal="right"/>
    </xf>
    <xf numFmtId="4" fontId="9" fillId="2" borderId="9" xfId="441" applyNumberFormat="1" applyFill="1" applyBorder="1" applyAlignment="1">
      <alignment horizontal="right"/>
    </xf>
    <xf numFmtId="0" fontId="9" fillId="2" borderId="9" xfId="441" applyFill="1" applyBorder="1"/>
    <xf numFmtId="167" fontId="4" fillId="35" borderId="9" xfId="541" applyNumberFormat="1" applyFill="1" applyBorder="1" applyAlignment="1">
      <alignment horizontal="left"/>
    </xf>
    <xf numFmtId="0" fontId="7" fillId="2" borderId="9" xfId="481" applyFill="1" applyBorder="1"/>
    <xf numFmtId="4" fontId="7" fillId="2" borderId="9" xfId="481" applyNumberFormat="1" applyFill="1" applyBorder="1" applyAlignment="1">
      <alignment horizontal="right"/>
    </xf>
    <xf numFmtId="169" fontId="7" fillId="2" borderId="9" xfId="481" applyNumberFormat="1" applyFill="1" applyBorder="1" applyAlignment="1">
      <alignment horizontal="right"/>
    </xf>
    <xf numFmtId="3" fontId="7" fillId="2" borderId="9" xfId="481" applyNumberFormat="1" applyFill="1" applyBorder="1"/>
    <xf numFmtId="49" fontId="7" fillId="2" borderId="9" xfId="481" applyNumberFormat="1" applyFill="1" applyBorder="1" applyAlignment="1">
      <alignment horizontal="left"/>
    </xf>
    <xf numFmtId="168" fontId="7" fillId="2" borderId="9" xfId="481" applyNumberFormat="1" applyFill="1" applyBorder="1" applyAlignment="1">
      <alignment horizontal="right"/>
    </xf>
    <xf numFmtId="167" fontId="7" fillId="2" borderId="9" xfId="481" applyNumberFormat="1" applyFill="1" applyBorder="1" applyAlignment="1">
      <alignment horizontal="left"/>
    </xf>
    <xf numFmtId="4" fontId="4" fillId="35" borderId="9" xfId="541" applyNumberFormat="1" applyFill="1" applyBorder="1" applyAlignment="1">
      <alignment horizontal="right"/>
    </xf>
    <xf numFmtId="4" fontId="2" fillId="2" borderId="9" xfId="581" applyNumberFormat="1" applyFill="1" applyBorder="1" applyAlignment="1">
      <alignment horizontal="right"/>
    </xf>
    <xf numFmtId="164" fontId="2" fillId="2" borderId="9" xfId="581" applyNumberFormat="1" applyFill="1" applyBorder="1"/>
    <xf numFmtId="49" fontId="2" fillId="2" borderId="9" xfId="581" applyNumberFormat="1" applyFill="1" applyBorder="1" applyAlignment="1">
      <alignment horizontal="left"/>
    </xf>
    <xf numFmtId="168" fontId="2" fillId="2" borderId="9" xfId="581" applyNumberFormat="1" applyFill="1" applyBorder="1" applyAlignment="1">
      <alignment horizontal="right"/>
    </xf>
    <xf numFmtId="167" fontId="2" fillId="2" borderId="9" xfId="581" applyNumberFormat="1" applyFill="1" applyBorder="1" applyAlignment="1">
      <alignment horizontal="left"/>
    </xf>
    <xf numFmtId="49" fontId="4" fillId="2" borderId="9" xfId="541" applyNumberFormat="1" applyFill="1" applyBorder="1" applyAlignment="1">
      <alignment horizontal="left"/>
    </xf>
    <xf numFmtId="168" fontId="4" fillId="2" borderId="9" xfId="541" applyNumberFormat="1" applyFill="1" applyBorder="1" applyAlignment="1">
      <alignment horizontal="right"/>
    </xf>
    <xf numFmtId="167" fontId="4" fillId="2" borderId="9" xfId="541" applyNumberFormat="1" applyFill="1" applyBorder="1" applyAlignment="1">
      <alignment horizontal="left"/>
    </xf>
    <xf numFmtId="4" fontId="4" fillId="2" borderId="9" xfId="541" applyNumberFormat="1" applyFill="1" applyBorder="1" applyAlignment="1">
      <alignment horizontal="right"/>
    </xf>
    <xf numFmtId="0" fontId="4" fillId="2" borderId="9" xfId="541" applyFill="1" applyBorder="1"/>
    <xf numFmtId="169" fontId="4" fillId="2" borderId="9" xfId="541" applyNumberFormat="1" applyFill="1" applyBorder="1" applyAlignment="1">
      <alignment horizontal="right"/>
    </xf>
    <xf numFmtId="169" fontId="2" fillId="2" borderId="9" xfId="581" applyNumberFormat="1" applyFill="1" applyBorder="1" applyAlignment="1">
      <alignment horizontal="right"/>
    </xf>
    <xf numFmtId="164" fontId="4" fillId="2" borderId="9" xfId="541" applyNumberFormat="1" applyFill="1" applyBorder="1"/>
    <xf numFmtId="0" fontId="2" fillId="2" borderId="9" xfId="581" applyFill="1" applyBorder="1"/>
    <xf numFmtId="4" fontId="2" fillId="0" borderId="9" xfId="581" applyNumberFormat="1" applyBorder="1" applyAlignment="1">
      <alignment horizontal="right"/>
    </xf>
    <xf numFmtId="167" fontId="2" fillId="0" borderId="0" xfId="581" applyNumberFormat="1" applyAlignment="1">
      <alignment horizontal="left"/>
    </xf>
    <xf numFmtId="4" fontId="1" fillId="0" borderId="9" xfId="601" applyNumberFormat="1" applyBorder="1" applyAlignment="1">
      <alignment horizontal="right"/>
    </xf>
    <xf numFmtId="167" fontId="1" fillId="0" borderId="9" xfId="601" applyNumberFormat="1" applyBorder="1" applyAlignment="1">
      <alignment horizontal="left"/>
    </xf>
    <xf numFmtId="167" fontId="1" fillId="2" borderId="9" xfId="601" applyNumberFormat="1" applyFill="1" applyBorder="1" applyAlignment="1">
      <alignment horizontal="left"/>
    </xf>
    <xf numFmtId="168" fontId="1" fillId="2" borderId="9" xfId="601" applyNumberFormat="1" applyFill="1" applyBorder="1" applyAlignment="1">
      <alignment horizontal="right"/>
    </xf>
    <xf numFmtId="49" fontId="1" fillId="2" borderId="9" xfId="601" applyNumberFormat="1" applyFill="1" applyBorder="1" applyAlignment="1">
      <alignment horizontal="left"/>
    </xf>
    <xf numFmtId="164" fontId="1" fillId="2" borderId="9" xfId="601" applyNumberFormat="1" applyFill="1" applyBorder="1"/>
    <xf numFmtId="169" fontId="1" fillId="2" borderId="9" xfId="601" applyNumberFormat="1" applyFill="1" applyBorder="1" applyAlignment="1">
      <alignment horizontal="right"/>
    </xf>
    <xf numFmtId="4" fontId="1" fillId="2" borderId="9" xfId="601" applyNumberFormat="1" applyFill="1" applyBorder="1" applyAlignment="1">
      <alignment horizontal="right"/>
    </xf>
    <xf numFmtId="0" fontId="1" fillId="2" borderId="9" xfId="60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</cellXfs>
  <cellStyles count="621">
    <cellStyle name="%20 - Vurgu1" xfId="19" builtinId="30" customBuiltin="1"/>
    <cellStyle name="%20 - Vurgu1 10" xfId="213" xr:uid="{ECD30412-70E1-44A8-B9CF-7DE72045E50C}"/>
    <cellStyle name="%20 - Vurgu1 10 2" xfId="423" xr:uid="{AE226C43-7E32-4E12-836E-B1630DE646AC}"/>
    <cellStyle name="%20 - Vurgu1 11" xfId="233" xr:uid="{5267B19C-D7B4-4171-95D7-24ED265CB74C}"/>
    <cellStyle name="%20 - Vurgu1 12" xfId="443" xr:uid="{3EDC0CB3-932A-45F4-8F6B-4B018B18C251}"/>
    <cellStyle name="%20 - Vurgu1 13" xfId="463" xr:uid="{E1A2AA16-ED8F-4285-8B1E-EAC37DA90546}"/>
    <cellStyle name="%20 - Vurgu1 14" xfId="483" xr:uid="{4B570109-B22C-4D6C-B142-4B140207F2A5}"/>
    <cellStyle name="%20 - Vurgu1 15" xfId="503" xr:uid="{2BD50EBD-7A2A-43CE-876D-CC97763B3228}"/>
    <cellStyle name="%20 - Vurgu1 16" xfId="523" xr:uid="{13AC42A9-B8EE-4A03-B08F-4DFC5015CA1C}"/>
    <cellStyle name="%20 - Vurgu1 17" xfId="543" xr:uid="{DFC9EB80-9645-4F9D-8B62-E032714E9A63}"/>
    <cellStyle name="%20 - Vurgu1 18" xfId="563" xr:uid="{EF97E915-F704-43CB-8DDB-ACA19CBDFACC}"/>
    <cellStyle name="%20 - Vurgu1 19" xfId="583" xr:uid="{140B419A-88BB-4A91-B53B-82F85B9844D7}"/>
    <cellStyle name="%20 - Vurgu1 2" xfId="51" xr:uid="{FA9BD307-C38F-4352-A71A-9DDF26C02AE5}"/>
    <cellStyle name="%20 - Vurgu1 2 2" xfId="261" xr:uid="{8B1BC8AE-83BD-4323-8F7B-1871C2E5F41A}"/>
    <cellStyle name="%20 - Vurgu1 20" xfId="603" xr:uid="{805963A3-818C-4C42-BA81-53293569288D}"/>
    <cellStyle name="%20 - Vurgu1 3" xfId="71" xr:uid="{38CA24BD-72C9-4C95-BF51-574E58DE6D0D}"/>
    <cellStyle name="%20 - Vurgu1 3 2" xfId="281" xr:uid="{E63F0630-2E3A-489D-845F-0B08811BCB96}"/>
    <cellStyle name="%20 - Vurgu1 4" xfId="91" xr:uid="{23900A0B-0294-4FFF-96CE-4D4D3B05E11D}"/>
    <cellStyle name="%20 - Vurgu1 4 2" xfId="301" xr:uid="{35481570-38CD-4964-BBDC-C198A1C56DE3}"/>
    <cellStyle name="%20 - Vurgu1 5" xfId="111" xr:uid="{60CBC66B-00FE-4C9B-80AC-49D31CABE03D}"/>
    <cellStyle name="%20 - Vurgu1 5 2" xfId="321" xr:uid="{D131AF0D-5BC0-4C20-9277-9B8D0A1F6922}"/>
    <cellStyle name="%20 - Vurgu1 6" xfId="131" xr:uid="{F926C474-2E6E-4A66-A449-3ACD7C054D58}"/>
    <cellStyle name="%20 - Vurgu1 6 2" xfId="341" xr:uid="{540B2483-1EFB-4D22-82F3-4DAADF6C453B}"/>
    <cellStyle name="%20 - Vurgu1 7" xfId="151" xr:uid="{64FB66C2-BB31-488C-A9EB-9D400A3C2887}"/>
    <cellStyle name="%20 - Vurgu1 7 2" xfId="361" xr:uid="{B8C5E957-4C9D-4732-9142-66E0F243CF25}"/>
    <cellStyle name="%20 - Vurgu1 8" xfId="171" xr:uid="{02AB2783-1DD8-4FEC-9C2A-E49CBC885375}"/>
    <cellStyle name="%20 - Vurgu1 8 2" xfId="381" xr:uid="{6390249E-262A-40BE-A100-B3E75B620CD6}"/>
    <cellStyle name="%20 - Vurgu1 9" xfId="191" xr:uid="{5EF35D37-D61F-4119-8DCF-FED6B1F81FCC}"/>
    <cellStyle name="%20 - Vurgu1 9 2" xfId="401" xr:uid="{5A7EC12F-CC4C-4210-A2D4-978F0ACDD065}"/>
    <cellStyle name="%20 - Vurgu2" xfId="23" builtinId="34" customBuiltin="1"/>
    <cellStyle name="%20 - Vurgu2 10" xfId="216" xr:uid="{C3D3AA95-9846-41B1-8A27-D3D6578BD6A3}"/>
    <cellStyle name="%20 - Vurgu2 10 2" xfId="426" xr:uid="{3386C354-8020-44A1-AD20-F703E0A2EB69}"/>
    <cellStyle name="%20 - Vurgu2 11" xfId="236" xr:uid="{1BDD967F-3AA4-46AF-AE37-7B6CD2BE1BF9}"/>
    <cellStyle name="%20 - Vurgu2 12" xfId="446" xr:uid="{5FDB2522-61B0-42AC-89FA-364A2F57BEA6}"/>
    <cellStyle name="%20 - Vurgu2 13" xfId="466" xr:uid="{5672E201-6DB2-4675-A99C-E9AA390A4297}"/>
    <cellStyle name="%20 - Vurgu2 14" xfId="486" xr:uid="{F0FA4AC6-0790-4D18-B776-5303138E166B}"/>
    <cellStyle name="%20 - Vurgu2 15" xfId="506" xr:uid="{30F2D804-96D1-4CC1-98DE-025FB173ABD1}"/>
    <cellStyle name="%20 - Vurgu2 16" xfId="526" xr:uid="{36C459F7-7477-450C-A78E-1D9D2649F513}"/>
    <cellStyle name="%20 - Vurgu2 17" xfId="546" xr:uid="{E5104C8A-4E15-4E7E-8E91-2CCCCDD3F43C}"/>
    <cellStyle name="%20 - Vurgu2 18" xfId="566" xr:uid="{E40E4B9C-8088-4B2C-9908-B3E52ABAE753}"/>
    <cellStyle name="%20 - Vurgu2 19" xfId="586" xr:uid="{E5C3E2D0-2FA2-45F6-9B5C-BB8E0347E20B}"/>
    <cellStyle name="%20 - Vurgu2 2" xfId="54" xr:uid="{A0E515F0-F923-40DC-9602-5B58DB23AEF2}"/>
    <cellStyle name="%20 - Vurgu2 2 2" xfId="264" xr:uid="{AF23D6CE-EC61-43CC-A25C-38364B52A947}"/>
    <cellStyle name="%20 - Vurgu2 20" xfId="606" xr:uid="{B88014DC-4069-401B-A0A7-EB21E335D76C}"/>
    <cellStyle name="%20 - Vurgu2 3" xfId="74" xr:uid="{124205D5-D247-4412-ADDC-7E50DBCB1899}"/>
    <cellStyle name="%20 - Vurgu2 3 2" xfId="284" xr:uid="{71429E73-6074-4248-900C-097EF1F135A3}"/>
    <cellStyle name="%20 - Vurgu2 4" xfId="94" xr:uid="{6AB3C31D-16A1-4297-B826-0651AD85AC4D}"/>
    <cellStyle name="%20 - Vurgu2 4 2" xfId="304" xr:uid="{277C4554-DD13-44A3-830F-2582D4F353B1}"/>
    <cellStyle name="%20 - Vurgu2 5" xfId="114" xr:uid="{62BBA5D5-E1D2-41C0-A989-82AFD271073D}"/>
    <cellStyle name="%20 - Vurgu2 5 2" xfId="324" xr:uid="{74D3C5B0-5726-4937-BFCF-B286954EC09D}"/>
    <cellStyle name="%20 - Vurgu2 6" xfId="134" xr:uid="{0B0DD9A5-510F-4932-B9EC-544B7860BC43}"/>
    <cellStyle name="%20 - Vurgu2 6 2" xfId="344" xr:uid="{58A38B56-7AC2-4540-8373-1A926FCA416C}"/>
    <cellStyle name="%20 - Vurgu2 7" xfId="154" xr:uid="{9E618377-F3E1-447C-8233-283606E62AF2}"/>
    <cellStyle name="%20 - Vurgu2 7 2" xfId="364" xr:uid="{699F89A5-FA03-4324-914A-5F6BFE1AA018}"/>
    <cellStyle name="%20 - Vurgu2 8" xfId="174" xr:uid="{1C4931D3-A108-4154-902F-A83DE2BBB808}"/>
    <cellStyle name="%20 - Vurgu2 8 2" xfId="384" xr:uid="{CF480841-7195-4244-86F4-892E740593A5}"/>
    <cellStyle name="%20 - Vurgu2 9" xfId="194" xr:uid="{CB590F5F-763D-4464-880A-3F6F83C9A067}"/>
    <cellStyle name="%20 - Vurgu2 9 2" xfId="404" xr:uid="{2F837F48-609A-457A-8E66-15D061C8CB41}"/>
    <cellStyle name="%20 - Vurgu3" xfId="27" builtinId="38" customBuiltin="1"/>
    <cellStyle name="%20 - Vurgu3 10" xfId="219" xr:uid="{722DFA02-9A6B-449F-8B45-042B7E7534FE}"/>
    <cellStyle name="%20 - Vurgu3 10 2" xfId="429" xr:uid="{6B33069A-5638-43E3-B84C-7574E61E5971}"/>
    <cellStyle name="%20 - Vurgu3 11" xfId="239" xr:uid="{A6E8E7AD-D187-49C9-B541-7394C4D61CA8}"/>
    <cellStyle name="%20 - Vurgu3 12" xfId="449" xr:uid="{FC3BB764-1D87-48B4-8AB9-5215E424128C}"/>
    <cellStyle name="%20 - Vurgu3 13" xfId="469" xr:uid="{064CBF40-EE7F-40A4-9092-4873F04FE2FC}"/>
    <cellStyle name="%20 - Vurgu3 14" xfId="489" xr:uid="{84C73B8D-5461-4838-8375-F829E5803006}"/>
    <cellStyle name="%20 - Vurgu3 15" xfId="509" xr:uid="{392B29A2-7E75-4EAB-9362-49BB8B885308}"/>
    <cellStyle name="%20 - Vurgu3 16" xfId="529" xr:uid="{89403444-46E3-4F23-9AF7-82FE6D0CDCF0}"/>
    <cellStyle name="%20 - Vurgu3 17" xfId="549" xr:uid="{CA7B9DA8-7949-4199-AD3D-14D96CCE19E2}"/>
    <cellStyle name="%20 - Vurgu3 18" xfId="569" xr:uid="{C992BC45-F1B0-44CE-ABDB-D236896705C1}"/>
    <cellStyle name="%20 - Vurgu3 19" xfId="589" xr:uid="{2B30788F-BDDC-4523-B7C0-D1E801EF5C1B}"/>
    <cellStyle name="%20 - Vurgu3 2" xfId="57" xr:uid="{691FB671-DDFA-4938-A8D1-4D4DA7E94351}"/>
    <cellStyle name="%20 - Vurgu3 2 2" xfId="267" xr:uid="{AC19444A-60FE-4207-A710-541AFFA28FAC}"/>
    <cellStyle name="%20 - Vurgu3 20" xfId="609" xr:uid="{14EEBEA9-C377-4D76-A884-7305F45D2465}"/>
    <cellStyle name="%20 - Vurgu3 3" xfId="77" xr:uid="{DB0592E4-7706-4CBC-8B7A-BF49DE008ED9}"/>
    <cellStyle name="%20 - Vurgu3 3 2" xfId="287" xr:uid="{E763258C-0478-4EB6-A580-BC5B493D741B}"/>
    <cellStyle name="%20 - Vurgu3 4" xfId="97" xr:uid="{CF9336DC-CEFC-4A59-AF67-0C4F520F7072}"/>
    <cellStyle name="%20 - Vurgu3 4 2" xfId="307" xr:uid="{5C99E617-89E5-4334-8421-4D67FABE59B7}"/>
    <cellStyle name="%20 - Vurgu3 5" xfId="117" xr:uid="{2FFA25F6-1E68-4800-BF56-AD41D9167FBD}"/>
    <cellStyle name="%20 - Vurgu3 5 2" xfId="327" xr:uid="{AF8D79DA-DD0F-4635-B419-41908E46E7E6}"/>
    <cellStyle name="%20 - Vurgu3 6" xfId="137" xr:uid="{BAB1DEFE-D39B-4948-876A-3526B17448E6}"/>
    <cellStyle name="%20 - Vurgu3 6 2" xfId="347" xr:uid="{C04A8F87-4AE9-43EA-9612-1DCAF1DFA9D0}"/>
    <cellStyle name="%20 - Vurgu3 7" xfId="157" xr:uid="{E046F405-8055-442E-9321-1EC48198DA2F}"/>
    <cellStyle name="%20 - Vurgu3 7 2" xfId="367" xr:uid="{4A840D15-24B5-48B8-AB7F-E0E54A888FF8}"/>
    <cellStyle name="%20 - Vurgu3 8" xfId="177" xr:uid="{2326D44F-DE8D-4FB8-BDC5-0A191EC21E96}"/>
    <cellStyle name="%20 - Vurgu3 8 2" xfId="387" xr:uid="{FCF668FA-C64C-4D14-AFD8-256B853AF236}"/>
    <cellStyle name="%20 - Vurgu3 9" xfId="197" xr:uid="{171F3733-AD53-4DCC-AD74-09FB855ACCBE}"/>
    <cellStyle name="%20 - Vurgu3 9 2" xfId="407" xr:uid="{FF7A07CF-8ACA-4353-A842-79DBDC37504D}"/>
    <cellStyle name="%20 - Vurgu4" xfId="31" builtinId="42" customBuiltin="1"/>
    <cellStyle name="%20 - Vurgu4 10" xfId="222" xr:uid="{F82768B8-AA37-4A41-98B6-C4DE84E24F57}"/>
    <cellStyle name="%20 - Vurgu4 10 2" xfId="432" xr:uid="{7E9E8120-A745-4E61-BC01-4D4706E462D8}"/>
    <cellStyle name="%20 - Vurgu4 11" xfId="242" xr:uid="{87F09951-DEAB-481C-9803-E6081572595E}"/>
    <cellStyle name="%20 - Vurgu4 12" xfId="452" xr:uid="{F28F10E7-E7C9-4AD0-9B16-1328AE475FAB}"/>
    <cellStyle name="%20 - Vurgu4 13" xfId="472" xr:uid="{9AFD33B8-2177-4D58-A694-50E7F7EC9612}"/>
    <cellStyle name="%20 - Vurgu4 14" xfId="492" xr:uid="{E45B0546-3D72-43FE-BABF-E3AAF82E16DB}"/>
    <cellStyle name="%20 - Vurgu4 15" xfId="512" xr:uid="{E06DA45A-DF28-4237-AB06-00A590C73F49}"/>
    <cellStyle name="%20 - Vurgu4 16" xfId="532" xr:uid="{ECEE229A-ADB8-4D84-906A-1BB5B42C5E83}"/>
    <cellStyle name="%20 - Vurgu4 17" xfId="552" xr:uid="{7051CE30-3A2B-4E2B-AFFE-38CFE422C605}"/>
    <cellStyle name="%20 - Vurgu4 18" xfId="572" xr:uid="{EBE87D29-6B29-40BE-8B0A-5ED54A13B827}"/>
    <cellStyle name="%20 - Vurgu4 19" xfId="592" xr:uid="{85A05954-5BBF-4A07-9001-1E6052B94CB2}"/>
    <cellStyle name="%20 - Vurgu4 2" xfId="60" xr:uid="{4DA5BD79-6725-41DB-802C-87D563C283B3}"/>
    <cellStyle name="%20 - Vurgu4 2 2" xfId="270" xr:uid="{F226DDB6-09AE-4AA5-BF2A-2112FC57D294}"/>
    <cellStyle name="%20 - Vurgu4 20" xfId="612" xr:uid="{CB99089D-D1C4-47D5-8358-5E788FEDF362}"/>
    <cellStyle name="%20 - Vurgu4 3" xfId="80" xr:uid="{F4EA64F6-DC50-4923-9CDE-BA08CF35F5DC}"/>
    <cellStyle name="%20 - Vurgu4 3 2" xfId="290" xr:uid="{A271C5EF-5FBF-4443-A3B1-3B85A66C8CF5}"/>
    <cellStyle name="%20 - Vurgu4 4" xfId="100" xr:uid="{E68A862F-D1F6-44D9-BB2B-BEF096E23A6E}"/>
    <cellStyle name="%20 - Vurgu4 4 2" xfId="310" xr:uid="{D3F3554D-91CD-4449-B41A-B60544FF8269}"/>
    <cellStyle name="%20 - Vurgu4 5" xfId="120" xr:uid="{30AFEB82-5792-4BD7-A809-6D5A5359E11F}"/>
    <cellStyle name="%20 - Vurgu4 5 2" xfId="330" xr:uid="{B89F4559-FE1B-492E-B24B-EDE5053F620B}"/>
    <cellStyle name="%20 - Vurgu4 6" xfId="140" xr:uid="{69112F67-E640-4F24-B623-093A50590CC9}"/>
    <cellStyle name="%20 - Vurgu4 6 2" xfId="350" xr:uid="{17AC2554-37E5-48C1-A8B3-166E66AC087C}"/>
    <cellStyle name="%20 - Vurgu4 7" xfId="160" xr:uid="{0A9841F2-F70E-4147-944D-FAB6731C36F8}"/>
    <cellStyle name="%20 - Vurgu4 7 2" xfId="370" xr:uid="{FCC63ADD-9DA7-442D-A525-A61ACC28F8A3}"/>
    <cellStyle name="%20 - Vurgu4 8" xfId="180" xr:uid="{084F7CEF-6C1A-480A-9B24-7EA029BD5344}"/>
    <cellStyle name="%20 - Vurgu4 8 2" xfId="390" xr:uid="{8242DA32-184B-4AA9-BB21-09828E371CD1}"/>
    <cellStyle name="%20 - Vurgu4 9" xfId="200" xr:uid="{54E4792D-D7A1-4F87-B363-376C2D281E98}"/>
    <cellStyle name="%20 - Vurgu4 9 2" xfId="410" xr:uid="{7526E1C8-841E-4C1B-A1AF-C537C04D9E7A}"/>
    <cellStyle name="%20 - Vurgu5" xfId="35" builtinId="46" customBuiltin="1"/>
    <cellStyle name="%20 - Vurgu5 10" xfId="225" xr:uid="{91BC558C-795A-46F2-A752-F5CD088EC2C9}"/>
    <cellStyle name="%20 - Vurgu5 10 2" xfId="435" xr:uid="{2673EBF6-A4CF-4AEE-8242-CE18AB551399}"/>
    <cellStyle name="%20 - Vurgu5 11" xfId="245" xr:uid="{FF6E7AA9-BA25-4209-96EA-36BABC255B74}"/>
    <cellStyle name="%20 - Vurgu5 12" xfId="455" xr:uid="{62813994-4EE4-4033-A871-B68020995747}"/>
    <cellStyle name="%20 - Vurgu5 13" xfId="475" xr:uid="{28C663ED-3FCE-4E31-947B-A7F766EC1A93}"/>
    <cellStyle name="%20 - Vurgu5 14" xfId="495" xr:uid="{0ED56EDC-94DD-4A17-AF37-829B3B124397}"/>
    <cellStyle name="%20 - Vurgu5 15" xfId="515" xr:uid="{A46E9826-D905-48F0-A5D8-56C263C338A4}"/>
    <cellStyle name="%20 - Vurgu5 16" xfId="535" xr:uid="{F0D135B5-B6BE-45EB-925F-11AB1AB5BC12}"/>
    <cellStyle name="%20 - Vurgu5 17" xfId="555" xr:uid="{4E6AC091-7448-4AF6-A4ED-3AA68B12934B}"/>
    <cellStyle name="%20 - Vurgu5 18" xfId="575" xr:uid="{17F67BB2-E3DD-420B-B635-5CC6DBDA5FC9}"/>
    <cellStyle name="%20 - Vurgu5 19" xfId="595" xr:uid="{F268246C-A384-416B-A60F-2D3FF9872BF5}"/>
    <cellStyle name="%20 - Vurgu5 2" xfId="63" xr:uid="{DAEA4849-537D-463D-9085-C490FD5D2253}"/>
    <cellStyle name="%20 - Vurgu5 2 2" xfId="273" xr:uid="{BD92E66A-5A35-41A3-A980-5A840296A343}"/>
    <cellStyle name="%20 - Vurgu5 20" xfId="615" xr:uid="{E6C6C983-BA22-4943-BD95-EACC823599AF}"/>
    <cellStyle name="%20 - Vurgu5 3" xfId="83" xr:uid="{B196C2F3-4B3B-4F3D-B0F5-878E946BF15D}"/>
    <cellStyle name="%20 - Vurgu5 3 2" xfId="293" xr:uid="{73A3B44E-9CBA-48A0-82F0-5D2C53773381}"/>
    <cellStyle name="%20 - Vurgu5 4" xfId="103" xr:uid="{4BDE118B-B712-467F-8961-C0899B420740}"/>
    <cellStyle name="%20 - Vurgu5 4 2" xfId="313" xr:uid="{BDD30486-5F28-4281-BF60-939EE4D4E232}"/>
    <cellStyle name="%20 - Vurgu5 5" xfId="123" xr:uid="{D66A2008-E662-46C3-A98F-412DA5B58368}"/>
    <cellStyle name="%20 - Vurgu5 5 2" xfId="333" xr:uid="{4F1FE36A-271A-456C-B9C3-19F490BD03E9}"/>
    <cellStyle name="%20 - Vurgu5 6" xfId="143" xr:uid="{E299C6A9-F7F4-477B-BE3B-86B8238715F6}"/>
    <cellStyle name="%20 - Vurgu5 6 2" xfId="353" xr:uid="{79F09DAC-3B6F-4A0A-8B27-C0284F96A816}"/>
    <cellStyle name="%20 - Vurgu5 7" xfId="163" xr:uid="{FF4E52D7-D994-4FB8-B543-D519D54808A2}"/>
    <cellStyle name="%20 - Vurgu5 7 2" xfId="373" xr:uid="{6CA73C4F-8370-41E6-BCC3-95BFF04992DB}"/>
    <cellStyle name="%20 - Vurgu5 8" xfId="183" xr:uid="{02BE6EBA-43CF-45CB-8D56-DF6BB70595D5}"/>
    <cellStyle name="%20 - Vurgu5 8 2" xfId="393" xr:uid="{4CC8348D-0A22-4C38-A8C8-9D275100BC44}"/>
    <cellStyle name="%20 - Vurgu5 9" xfId="203" xr:uid="{6372BE8B-4230-46C0-B53A-2528B65B5AA7}"/>
    <cellStyle name="%20 - Vurgu5 9 2" xfId="413" xr:uid="{F244EFD6-EC4E-4044-8AAD-8353CA92A00C}"/>
    <cellStyle name="%20 - Vurgu6" xfId="39" builtinId="50" customBuiltin="1"/>
    <cellStyle name="%20 - Vurgu6 10" xfId="228" xr:uid="{FDE01D02-A972-498E-96CF-A0C338B9E6AC}"/>
    <cellStyle name="%20 - Vurgu6 10 2" xfId="438" xr:uid="{7CA8F38A-51E4-4049-AD45-88EAD139AABC}"/>
    <cellStyle name="%20 - Vurgu6 11" xfId="248" xr:uid="{B83CD1F8-5D2F-4B75-B3BB-8C2C4DB8A471}"/>
    <cellStyle name="%20 - Vurgu6 12" xfId="458" xr:uid="{059DF0CF-A46E-4C39-A9AB-6E4D964496D0}"/>
    <cellStyle name="%20 - Vurgu6 13" xfId="478" xr:uid="{86C578F8-5B7E-4CC4-8A91-3D1EE828ED57}"/>
    <cellStyle name="%20 - Vurgu6 14" xfId="498" xr:uid="{98118FED-33DE-446F-B3A8-5DF71512DC42}"/>
    <cellStyle name="%20 - Vurgu6 15" xfId="518" xr:uid="{FFF10438-FE49-4383-A53F-6828307A8FC2}"/>
    <cellStyle name="%20 - Vurgu6 16" xfId="538" xr:uid="{87783624-4F50-48EC-9B48-F989CCC13C23}"/>
    <cellStyle name="%20 - Vurgu6 17" xfId="558" xr:uid="{7B6D03D4-947E-4DE6-934D-4F5C1271C89C}"/>
    <cellStyle name="%20 - Vurgu6 18" xfId="578" xr:uid="{0E88618B-2566-4FA2-9C34-FC87118667A2}"/>
    <cellStyle name="%20 - Vurgu6 19" xfId="598" xr:uid="{63D46335-5819-4812-9863-64B3A80DB917}"/>
    <cellStyle name="%20 - Vurgu6 2" xfId="66" xr:uid="{F164CD72-381D-4EB4-A7E8-2F4A069F4FF0}"/>
    <cellStyle name="%20 - Vurgu6 2 2" xfId="276" xr:uid="{31EA8936-907A-4888-A54B-1B8C6F76BE33}"/>
    <cellStyle name="%20 - Vurgu6 20" xfId="618" xr:uid="{F37DB620-0197-44CF-B9BA-6CFC3A393416}"/>
    <cellStyle name="%20 - Vurgu6 3" xfId="86" xr:uid="{767BB04C-DA22-4600-99DA-01B8217A6596}"/>
    <cellStyle name="%20 - Vurgu6 3 2" xfId="296" xr:uid="{DBCCD9E8-8370-4B79-85D0-5C6E46C1EC38}"/>
    <cellStyle name="%20 - Vurgu6 4" xfId="106" xr:uid="{A9F5BB75-87CF-4F38-84E8-CD583EC0157F}"/>
    <cellStyle name="%20 - Vurgu6 4 2" xfId="316" xr:uid="{D61B8426-F005-44F3-A68F-8C55DDB617DD}"/>
    <cellStyle name="%20 - Vurgu6 5" xfId="126" xr:uid="{1578C198-63BC-4E43-86B1-7251714D2E96}"/>
    <cellStyle name="%20 - Vurgu6 5 2" xfId="336" xr:uid="{04923F70-2EBA-4DBD-9346-CDA61E7E16D2}"/>
    <cellStyle name="%20 - Vurgu6 6" xfId="146" xr:uid="{D1C018BD-B181-4AFF-B3AA-86B9BEC95D5C}"/>
    <cellStyle name="%20 - Vurgu6 6 2" xfId="356" xr:uid="{DAF107EA-B765-4881-8A9F-8703EC3A6D64}"/>
    <cellStyle name="%20 - Vurgu6 7" xfId="166" xr:uid="{83246648-4714-409F-A977-3374135EA093}"/>
    <cellStyle name="%20 - Vurgu6 7 2" xfId="376" xr:uid="{5F6F2293-B411-4C33-BCE5-7CF91C5A0005}"/>
    <cellStyle name="%20 - Vurgu6 8" xfId="186" xr:uid="{C45F2A3F-2850-4842-8306-1BE94D0412C2}"/>
    <cellStyle name="%20 - Vurgu6 8 2" xfId="396" xr:uid="{5E71694E-969F-4925-9ABF-CA817C4846C2}"/>
    <cellStyle name="%20 - Vurgu6 9" xfId="206" xr:uid="{D9DE5832-FD32-452C-A214-753E344F6242}"/>
    <cellStyle name="%20 - Vurgu6 9 2" xfId="416" xr:uid="{0DCB541C-D5F9-4DA1-AF48-B28EECFA8667}"/>
    <cellStyle name="%40 - Vurgu1" xfId="20" builtinId="31" customBuiltin="1"/>
    <cellStyle name="%40 - Vurgu1 10" xfId="214" xr:uid="{D93A7A7F-DF09-4DE4-AF3C-71E241C2E18A}"/>
    <cellStyle name="%40 - Vurgu1 10 2" xfId="424" xr:uid="{7C5B9BD8-BC38-4059-BB8D-19E28F21CA15}"/>
    <cellStyle name="%40 - Vurgu1 11" xfId="234" xr:uid="{59D8F361-9EE1-4AEB-896F-BAD67568E9B1}"/>
    <cellStyle name="%40 - Vurgu1 12" xfId="444" xr:uid="{87D1F8FD-C698-404A-9150-934288895B2F}"/>
    <cellStyle name="%40 - Vurgu1 13" xfId="464" xr:uid="{86B332F4-006A-4EFA-B170-4CA856C051BA}"/>
    <cellStyle name="%40 - Vurgu1 14" xfId="484" xr:uid="{40773266-A05F-48B2-9CF5-86B103E55A92}"/>
    <cellStyle name="%40 - Vurgu1 15" xfId="504" xr:uid="{163FE36D-850E-4514-BD74-F1F252F1DE07}"/>
    <cellStyle name="%40 - Vurgu1 16" xfId="524" xr:uid="{E5BF3BBF-5946-495E-B492-5754780AD9F6}"/>
    <cellStyle name="%40 - Vurgu1 17" xfId="544" xr:uid="{5845F967-73FC-4F2B-B81E-DFD365CBBABB}"/>
    <cellStyle name="%40 - Vurgu1 18" xfId="564" xr:uid="{A7A2A2B3-6E16-4E8F-A9A8-3F2D879C070A}"/>
    <cellStyle name="%40 - Vurgu1 19" xfId="584" xr:uid="{E9A86B3D-B57B-4F90-B6DC-32FE7A101CDF}"/>
    <cellStyle name="%40 - Vurgu1 2" xfId="52" xr:uid="{64BC691D-7CA9-4D5C-A5C2-983635AAA1A4}"/>
    <cellStyle name="%40 - Vurgu1 2 2" xfId="262" xr:uid="{88B11818-EEDA-48F1-BBFA-8D636F5AB375}"/>
    <cellStyle name="%40 - Vurgu1 20" xfId="604" xr:uid="{B07B938A-F08A-42C4-BD26-098610094441}"/>
    <cellStyle name="%40 - Vurgu1 3" xfId="72" xr:uid="{F0C6D934-291B-4294-A0F8-309F2B39FFA3}"/>
    <cellStyle name="%40 - Vurgu1 3 2" xfId="282" xr:uid="{5F3E890D-603E-40A1-BD58-D95F6DAE13AF}"/>
    <cellStyle name="%40 - Vurgu1 4" xfId="92" xr:uid="{4B5CC395-6794-49FD-9031-6D434F319B84}"/>
    <cellStyle name="%40 - Vurgu1 4 2" xfId="302" xr:uid="{EABA9378-C80A-4963-AE03-AA4C28FC1E9E}"/>
    <cellStyle name="%40 - Vurgu1 5" xfId="112" xr:uid="{B6E0E511-EF34-4496-A5E4-E504B96C7A5F}"/>
    <cellStyle name="%40 - Vurgu1 5 2" xfId="322" xr:uid="{C7313DBC-C763-4E29-AD14-A69958AF3EF7}"/>
    <cellStyle name="%40 - Vurgu1 6" xfId="132" xr:uid="{5A0E068E-5561-44CF-95F4-3EE4238E16B9}"/>
    <cellStyle name="%40 - Vurgu1 6 2" xfId="342" xr:uid="{EA16B052-2092-40AE-A9E9-2E4CCCF1667A}"/>
    <cellStyle name="%40 - Vurgu1 7" xfId="152" xr:uid="{D3F66F3B-6CD5-40BE-81A5-740516A7D245}"/>
    <cellStyle name="%40 - Vurgu1 7 2" xfId="362" xr:uid="{460F37F4-29EF-4E9A-B6C1-1943C4AFCB73}"/>
    <cellStyle name="%40 - Vurgu1 8" xfId="172" xr:uid="{0FFD1F1B-1881-4E6A-9194-F2A8964B1173}"/>
    <cellStyle name="%40 - Vurgu1 8 2" xfId="382" xr:uid="{C83E6665-6D2E-4821-8466-C32C5D263892}"/>
    <cellStyle name="%40 - Vurgu1 9" xfId="192" xr:uid="{4497B1A8-231B-4448-B334-B384D5111C6A}"/>
    <cellStyle name="%40 - Vurgu1 9 2" xfId="402" xr:uid="{E074D2D9-8F4E-4B69-8C0B-0A55710E43A0}"/>
    <cellStyle name="%40 - Vurgu2" xfId="24" builtinId="35" customBuiltin="1"/>
    <cellStyle name="%40 - Vurgu2 10" xfId="217" xr:uid="{1B8E24B1-3A74-4284-9469-0D6E8286059A}"/>
    <cellStyle name="%40 - Vurgu2 10 2" xfId="427" xr:uid="{FD0E0ABA-ADF4-4A4C-AA2C-7BCCA8FB10E0}"/>
    <cellStyle name="%40 - Vurgu2 11" xfId="237" xr:uid="{5D7D9A07-BB81-4576-A900-95BF726F436C}"/>
    <cellStyle name="%40 - Vurgu2 12" xfId="447" xr:uid="{70254609-208C-40F3-8531-17F5F6DFA6BC}"/>
    <cellStyle name="%40 - Vurgu2 13" xfId="467" xr:uid="{6155C882-9EE4-4BDC-8285-CA64044BB780}"/>
    <cellStyle name="%40 - Vurgu2 14" xfId="487" xr:uid="{C3C9F9AD-0C39-4A80-8FBB-4AF5F6B8296F}"/>
    <cellStyle name="%40 - Vurgu2 15" xfId="507" xr:uid="{ED109E28-3D1C-4F81-8F82-D7FF06B7F449}"/>
    <cellStyle name="%40 - Vurgu2 16" xfId="527" xr:uid="{CFF0D0F6-4C11-4665-A738-E0ADA91760C5}"/>
    <cellStyle name="%40 - Vurgu2 17" xfId="547" xr:uid="{6A81E42F-2AA0-4C55-A409-091892130418}"/>
    <cellStyle name="%40 - Vurgu2 18" xfId="567" xr:uid="{AF223529-3738-4A45-97D8-3A5816B30B91}"/>
    <cellStyle name="%40 - Vurgu2 19" xfId="587" xr:uid="{4441BFE5-C25B-4C0C-88BD-57FF8362FF4B}"/>
    <cellStyle name="%40 - Vurgu2 2" xfId="55" xr:uid="{BAD09826-DC3E-4C68-82C5-3FCB359EC1AA}"/>
    <cellStyle name="%40 - Vurgu2 2 2" xfId="265" xr:uid="{026D1522-3073-4D5C-BF3C-A5CBD083491B}"/>
    <cellStyle name="%40 - Vurgu2 20" xfId="607" xr:uid="{BB0AB93F-4EC5-41AF-8CB0-415B249CAE4F}"/>
    <cellStyle name="%40 - Vurgu2 3" xfId="75" xr:uid="{CA0DA965-C647-41BB-9231-99D193E95629}"/>
    <cellStyle name="%40 - Vurgu2 3 2" xfId="285" xr:uid="{40529459-760A-4260-A9C8-37631CB0D6CC}"/>
    <cellStyle name="%40 - Vurgu2 4" xfId="95" xr:uid="{BB56517D-4EA6-407D-9059-1191ADFB2901}"/>
    <cellStyle name="%40 - Vurgu2 4 2" xfId="305" xr:uid="{D0B71D63-7EBD-4BBF-B71C-1157B37C904D}"/>
    <cellStyle name="%40 - Vurgu2 5" xfId="115" xr:uid="{1219DBBA-CE5E-4451-8F16-DDAF63A22FF1}"/>
    <cellStyle name="%40 - Vurgu2 5 2" xfId="325" xr:uid="{CF3776F5-0415-459B-9CF7-C90304248493}"/>
    <cellStyle name="%40 - Vurgu2 6" xfId="135" xr:uid="{8B101DFA-F0E8-4518-A3A7-232B128F3E6A}"/>
    <cellStyle name="%40 - Vurgu2 6 2" xfId="345" xr:uid="{95895473-E619-428F-9F84-91F83CDE90BA}"/>
    <cellStyle name="%40 - Vurgu2 7" xfId="155" xr:uid="{9F30C115-C796-4A56-A077-EECF6F7D373B}"/>
    <cellStyle name="%40 - Vurgu2 7 2" xfId="365" xr:uid="{81C642B2-196A-47DC-A34D-59B239C30FC9}"/>
    <cellStyle name="%40 - Vurgu2 8" xfId="175" xr:uid="{B1121D86-80D0-48BB-9AC5-99A95E78F37D}"/>
    <cellStyle name="%40 - Vurgu2 8 2" xfId="385" xr:uid="{EA00D076-C920-4E8D-9023-6580B080537B}"/>
    <cellStyle name="%40 - Vurgu2 9" xfId="195" xr:uid="{205E63E0-545C-4CDD-96FE-8562A5FCF290}"/>
    <cellStyle name="%40 - Vurgu2 9 2" xfId="405" xr:uid="{A8061B3D-7EDD-44EA-90FF-00D2E14075C8}"/>
    <cellStyle name="%40 - Vurgu3" xfId="28" builtinId="39" customBuiltin="1"/>
    <cellStyle name="%40 - Vurgu3 10" xfId="220" xr:uid="{67AA0D98-DD38-4DF8-BD84-B9C9E842D7C7}"/>
    <cellStyle name="%40 - Vurgu3 10 2" xfId="430" xr:uid="{5463F74E-1183-48FD-9B91-46F9C2F36C16}"/>
    <cellStyle name="%40 - Vurgu3 11" xfId="240" xr:uid="{9DB25D27-A7D2-4CE6-9FAF-80A921757B5C}"/>
    <cellStyle name="%40 - Vurgu3 12" xfId="450" xr:uid="{AF17A32C-BC15-40AC-960D-5056736BCA2A}"/>
    <cellStyle name="%40 - Vurgu3 13" xfId="470" xr:uid="{BF23CB1C-F3C0-494C-B2B0-378FE75A2DAF}"/>
    <cellStyle name="%40 - Vurgu3 14" xfId="490" xr:uid="{79DC4C80-B494-487C-8331-0A018B16758E}"/>
    <cellStyle name="%40 - Vurgu3 15" xfId="510" xr:uid="{A2522229-BEE8-42E9-B322-C198EA090F82}"/>
    <cellStyle name="%40 - Vurgu3 16" xfId="530" xr:uid="{3F9FA4DB-B3C4-4384-AA3F-730DF1C8BB8B}"/>
    <cellStyle name="%40 - Vurgu3 17" xfId="550" xr:uid="{8253531C-6BE1-4D8C-825A-B84EEAEF231D}"/>
    <cellStyle name="%40 - Vurgu3 18" xfId="570" xr:uid="{6278C73A-009A-4DCB-9681-6DEEE87F41C3}"/>
    <cellStyle name="%40 - Vurgu3 19" xfId="590" xr:uid="{07527D56-CE5C-41E2-9CE1-0D2BCDA92905}"/>
    <cellStyle name="%40 - Vurgu3 2" xfId="58" xr:uid="{95435DF5-18B9-4571-9947-BA7AF8057E1F}"/>
    <cellStyle name="%40 - Vurgu3 2 2" xfId="268" xr:uid="{45A0FEEB-3A06-4AAD-9546-BD1EF00BC1A4}"/>
    <cellStyle name="%40 - Vurgu3 20" xfId="610" xr:uid="{29845658-9904-4378-9BB1-4E81C8F658EF}"/>
    <cellStyle name="%40 - Vurgu3 3" xfId="78" xr:uid="{AEFF788E-3135-4D10-80FB-8CF223D1372C}"/>
    <cellStyle name="%40 - Vurgu3 3 2" xfId="288" xr:uid="{378795E3-4109-4110-989A-471C826ACD69}"/>
    <cellStyle name="%40 - Vurgu3 4" xfId="98" xr:uid="{AB943CE6-D10D-46A1-953E-2D8429E3D0BD}"/>
    <cellStyle name="%40 - Vurgu3 4 2" xfId="308" xr:uid="{B59F2428-788B-4271-A04B-CC910F9DF19A}"/>
    <cellStyle name="%40 - Vurgu3 5" xfId="118" xr:uid="{C77865CB-B7AA-4BFA-A191-EA22C214AA4C}"/>
    <cellStyle name="%40 - Vurgu3 5 2" xfId="328" xr:uid="{6F1BB1D7-751B-4F9A-BD58-3937E417F629}"/>
    <cellStyle name="%40 - Vurgu3 6" xfId="138" xr:uid="{1A5FF243-6ED4-4CD2-90B8-33835FB90720}"/>
    <cellStyle name="%40 - Vurgu3 6 2" xfId="348" xr:uid="{8E473E02-3CDD-42C6-8A2A-05BC160AB68E}"/>
    <cellStyle name="%40 - Vurgu3 7" xfId="158" xr:uid="{CB7F9B60-8C9E-41DF-8BD8-B29327B15ABE}"/>
    <cellStyle name="%40 - Vurgu3 7 2" xfId="368" xr:uid="{A1237AD6-1977-412D-A52A-2018A108F7FD}"/>
    <cellStyle name="%40 - Vurgu3 8" xfId="178" xr:uid="{74529888-0BE5-4525-8FD3-592639324F35}"/>
    <cellStyle name="%40 - Vurgu3 8 2" xfId="388" xr:uid="{11F32ABE-ABB9-455E-8FD2-4FD5B445189F}"/>
    <cellStyle name="%40 - Vurgu3 9" xfId="198" xr:uid="{B070C3C0-E8CC-41B2-A998-F75326B4A655}"/>
    <cellStyle name="%40 - Vurgu3 9 2" xfId="408" xr:uid="{BFDC7C43-514F-4097-86FD-8F0BDA32552A}"/>
    <cellStyle name="%40 - Vurgu4" xfId="32" builtinId="43" customBuiltin="1"/>
    <cellStyle name="%40 - Vurgu4 10" xfId="223" xr:uid="{773FF6BB-8787-4BD0-96DB-53210E1BDC6D}"/>
    <cellStyle name="%40 - Vurgu4 10 2" xfId="433" xr:uid="{6850AF81-7710-4440-A735-7150A6207BC4}"/>
    <cellStyle name="%40 - Vurgu4 11" xfId="243" xr:uid="{04ABDD8D-4BBE-44F8-B52E-3FFDBBA38C5A}"/>
    <cellStyle name="%40 - Vurgu4 12" xfId="453" xr:uid="{7E625C4F-D841-44B5-A985-D4959EC8E361}"/>
    <cellStyle name="%40 - Vurgu4 13" xfId="473" xr:uid="{243416C3-B019-401D-B247-BE11881712B4}"/>
    <cellStyle name="%40 - Vurgu4 14" xfId="493" xr:uid="{EDE74A53-8608-46D8-B564-EFD7A6970DBE}"/>
    <cellStyle name="%40 - Vurgu4 15" xfId="513" xr:uid="{D8A95A81-EE7B-4460-A04F-0E5D365556F0}"/>
    <cellStyle name="%40 - Vurgu4 16" xfId="533" xr:uid="{930D04DB-CBB5-45DE-AC9A-A3A3CBDF38FA}"/>
    <cellStyle name="%40 - Vurgu4 17" xfId="553" xr:uid="{3CE4764D-1067-4182-A7E0-8D9FAF6BE153}"/>
    <cellStyle name="%40 - Vurgu4 18" xfId="573" xr:uid="{D14220F4-50D5-4624-B91F-AA63D6D37FE5}"/>
    <cellStyle name="%40 - Vurgu4 19" xfId="593" xr:uid="{3C510B6F-F2CF-4831-9FA8-B35057917671}"/>
    <cellStyle name="%40 - Vurgu4 2" xfId="61" xr:uid="{B4CC6821-4BD9-40E6-BA9D-F5338D6E245B}"/>
    <cellStyle name="%40 - Vurgu4 2 2" xfId="271" xr:uid="{C2762272-2E55-4E9E-86FA-0270EB2A55C5}"/>
    <cellStyle name="%40 - Vurgu4 20" xfId="613" xr:uid="{F680D28C-9CD3-4F5D-9D7B-5279C20A0D33}"/>
    <cellStyle name="%40 - Vurgu4 3" xfId="81" xr:uid="{8D0CBEBE-E0DB-41F3-A748-4D6401443F98}"/>
    <cellStyle name="%40 - Vurgu4 3 2" xfId="291" xr:uid="{A0762D95-47AF-4B8F-AA37-7AEEA4F7D6E9}"/>
    <cellStyle name="%40 - Vurgu4 4" xfId="101" xr:uid="{A5BFA2BC-53E9-4058-B46E-2133B34277AD}"/>
    <cellStyle name="%40 - Vurgu4 4 2" xfId="311" xr:uid="{A7DE8C22-1970-407E-BB5B-F545B9123DFF}"/>
    <cellStyle name="%40 - Vurgu4 5" xfId="121" xr:uid="{BE145AE8-2D8D-48CB-8AE4-B2D68AD1DCCD}"/>
    <cellStyle name="%40 - Vurgu4 5 2" xfId="331" xr:uid="{D13E1025-2809-4677-B5D3-CD81B333BE5E}"/>
    <cellStyle name="%40 - Vurgu4 6" xfId="141" xr:uid="{DC02CB2E-33EE-4BD1-AB7C-32B4EF10C2B4}"/>
    <cellStyle name="%40 - Vurgu4 6 2" xfId="351" xr:uid="{10EB5A0B-904B-43D0-BEB7-343276DE18AA}"/>
    <cellStyle name="%40 - Vurgu4 7" xfId="161" xr:uid="{3CAEAF5B-73D6-4EF5-8A85-0B76C6B5F620}"/>
    <cellStyle name="%40 - Vurgu4 7 2" xfId="371" xr:uid="{E9A08574-52A1-4504-B01B-69DB69C26862}"/>
    <cellStyle name="%40 - Vurgu4 8" xfId="181" xr:uid="{1AF8C75F-D702-472B-88C2-3E52F2CC7766}"/>
    <cellStyle name="%40 - Vurgu4 8 2" xfId="391" xr:uid="{76EB6656-1286-4CCE-B592-E165F524A554}"/>
    <cellStyle name="%40 - Vurgu4 9" xfId="201" xr:uid="{02353193-ECAE-4873-B228-33A727D9CBBB}"/>
    <cellStyle name="%40 - Vurgu4 9 2" xfId="411" xr:uid="{D567C125-C1F6-4375-96AE-D43583321BB6}"/>
    <cellStyle name="%40 - Vurgu5" xfId="36" builtinId="47" customBuiltin="1"/>
    <cellStyle name="%40 - Vurgu5 10" xfId="226" xr:uid="{49301700-BE72-457D-B81E-7298019E1EE7}"/>
    <cellStyle name="%40 - Vurgu5 10 2" xfId="436" xr:uid="{2F6395EB-E712-49F2-A853-2DB908718DD5}"/>
    <cellStyle name="%40 - Vurgu5 11" xfId="246" xr:uid="{B6CCAEFF-544A-4B04-95A1-1D66E8EC22D2}"/>
    <cellStyle name="%40 - Vurgu5 12" xfId="456" xr:uid="{EF0B32E7-AAA6-4FF2-A4CF-188CF4340938}"/>
    <cellStyle name="%40 - Vurgu5 13" xfId="476" xr:uid="{BC2BEA2F-5CC3-40FA-BD26-EE491CF41160}"/>
    <cellStyle name="%40 - Vurgu5 14" xfId="496" xr:uid="{3A9D582D-ABA9-4AA2-A6FA-E82B017935BE}"/>
    <cellStyle name="%40 - Vurgu5 15" xfId="516" xr:uid="{0168421A-2385-4529-BAC2-DCED9B6CE2D7}"/>
    <cellStyle name="%40 - Vurgu5 16" xfId="536" xr:uid="{E3C7936F-40B4-4ACD-B65F-2E2542328E00}"/>
    <cellStyle name="%40 - Vurgu5 17" xfId="556" xr:uid="{11521EEA-ACE5-4AB7-937D-C53C48BFADE2}"/>
    <cellStyle name="%40 - Vurgu5 18" xfId="576" xr:uid="{45F8A4DC-536C-45E6-90DC-F2B4B2341BAD}"/>
    <cellStyle name="%40 - Vurgu5 19" xfId="596" xr:uid="{17734C74-1D1A-456A-95AE-82F285FC6AA4}"/>
    <cellStyle name="%40 - Vurgu5 2" xfId="64" xr:uid="{0CF6928B-1597-4F7A-87EC-3CC6CAD9187F}"/>
    <cellStyle name="%40 - Vurgu5 2 2" xfId="274" xr:uid="{9B5C3F6F-804F-4051-A7EC-1B9B8D9BD486}"/>
    <cellStyle name="%40 - Vurgu5 20" xfId="616" xr:uid="{79EFB919-1F77-4BA7-982D-65BC9A593741}"/>
    <cellStyle name="%40 - Vurgu5 3" xfId="84" xr:uid="{E15505AA-4F6D-4520-9712-D7A0F1CFE7CF}"/>
    <cellStyle name="%40 - Vurgu5 3 2" xfId="294" xr:uid="{7FC2F545-48A1-4ED6-B1DC-01A7510B2D2E}"/>
    <cellStyle name="%40 - Vurgu5 4" xfId="104" xr:uid="{429B3E95-DC1A-4799-A160-7366C3D793ED}"/>
    <cellStyle name="%40 - Vurgu5 4 2" xfId="314" xr:uid="{4EBFFBE0-064B-4CF5-AEA1-2E65732FAD2F}"/>
    <cellStyle name="%40 - Vurgu5 5" xfId="124" xr:uid="{1F773136-5380-4BA0-B85A-C3596C1661F3}"/>
    <cellStyle name="%40 - Vurgu5 5 2" xfId="334" xr:uid="{4BBEAA77-8FEF-4C90-9E5B-7DA20C099776}"/>
    <cellStyle name="%40 - Vurgu5 6" xfId="144" xr:uid="{76DD5655-6CE4-4396-8C7C-6DCF75BC2C86}"/>
    <cellStyle name="%40 - Vurgu5 6 2" xfId="354" xr:uid="{B01D2B42-911A-485E-A0B7-83098F29D3B0}"/>
    <cellStyle name="%40 - Vurgu5 7" xfId="164" xr:uid="{092CC736-DA88-4EC6-BA9F-C66B7D43E0D0}"/>
    <cellStyle name="%40 - Vurgu5 7 2" xfId="374" xr:uid="{86F6CF24-19AE-4AE5-99C6-6A6182691B6A}"/>
    <cellStyle name="%40 - Vurgu5 8" xfId="184" xr:uid="{809AF240-EB70-4228-AE93-365E1C86B6BD}"/>
    <cellStyle name="%40 - Vurgu5 8 2" xfId="394" xr:uid="{CD68628A-D18A-48CA-95DC-1348C37B27D7}"/>
    <cellStyle name="%40 - Vurgu5 9" xfId="204" xr:uid="{66568C61-01F6-47DA-9DAA-504B085BF6BD}"/>
    <cellStyle name="%40 - Vurgu5 9 2" xfId="414" xr:uid="{070B7349-A2F7-4E1B-AB04-159C40740BBB}"/>
    <cellStyle name="%40 - Vurgu6" xfId="40" builtinId="51" customBuiltin="1"/>
    <cellStyle name="%40 - Vurgu6 10" xfId="229" xr:uid="{D21BC9AB-84C7-40A1-9CEF-9ECDE8676245}"/>
    <cellStyle name="%40 - Vurgu6 10 2" xfId="439" xr:uid="{CA5F2204-36F9-4551-AA0A-5B24EBCC625B}"/>
    <cellStyle name="%40 - Vurgu6 11" xfId="249" xr:uid="{37AC1D8D-D3B6-4166-AC2E-C414EEEB83B8}"/>
    <cellStyle name="%40 - Vurgu6 12" xfId="459" xr:uid="{D8C84E24-3FA9-4A94-B5C3-B1A1DCB2D3B0}"/>
    <cellStyle name="%40 - Vurgu6 13" xfId="479" xr:uid="{2FAAA969-703D-44BF-A775-5A920C2989C2}"/>
    <cellStyle name="%40 - Vurgu6 14" xfId="499" xr:uid="{A2D15190-1DBA-439B-A588-67046F4C48E3}"/>
    <cellStyle name="%40 - Vurgu6 15" xfId="519" xr:uid="{43210DFC-9E40-47A5-9FB1-752D8CCC3735}"/>
    <cellStyle name="%40 - Vurgu6 16" xfId="539" xr:uid="{C48F03E5-3635-4DE9-AEEA-6D8EC6C6FC13}"/>
    <cellStyle name="%40 - Vurgu6 17" xfId="559" xr:uid="{9FAC3F89-BEA3-44ED-80AF-D1145D792AA9}"/>
    <cellStyle name="%40 - Vurgu6 18" xfId="579" xr:uid="{54FA56C8-4CEB-4487-8D01-0BD10110F08C}"/>
    <cellStyle name="%40 - Vurgu6 19" xfId="599" xr:uid="{D24F109C-344A-4540-998B-D9778AA8EDE2}"/>
    <cellStyle name="%40 - Vurgu6 2" xfId="67" xr:uid="{D33428DB-F8DF-453C-A164-91BD41BB6199}"/>
    <cellStyle name="%40 - Vurgu6 2 2" xfId="277" xr:uid="{4426C17C-9EE2-4EFF-B5AB-6BFDB6F00676}"/>
    <cellStyle name="%40 - Vurgu6 20" xfId="619" xr:uid="{3BD3859A-3269-4293-A8FC-450003E4EC6E}"/>
    <cellStyle name="%40 - Vurgu6 3" xfId="87" xr:uid="{CF3E16BD-29F6-413B-A4C8-70A9ACBABC4D}"/>
    <cellStyle name="%40 - Vurgu6 3 2" xfId="297" xr:uid="{E23624DB-65BA-4D38-B896-00A49CDDC3F9}"/>
    <cellStyle name="%40 - Vurgu6 4" xfId="107" xr:uid="{DEE93577-C0E6-4E1E-AC4B-536C20E29EE9}"/>
    <cellStyle name="%40 - Vurgu6 4 2" xfId="317" xr:uid="{3170FCBB-60EE-4CEE-AC2A-32DBA8715D70}"/>
    <cellStyle name="%40 - Vurgu6 5" xfId="127" xr:uid="{013B5379-02D2-431B-AADA-E9B91B93720A}"/>
    <cellStyle name="%40 - Vurgu6 5 2" xfId="337" xr:uid="{D2139856-6306-4AF5-8F66-4594F4751DCD}"/>
    <cellStyle name="%40 - Vurgu6 6" xfId="147" xr:uid="{983439FE-5F40-4DD4-8F17-31CC68715873}"/>
    <cellStyle name="%40 - Vurgu6 6 2" xfId="357" xr:uid="{5BE70F22-C189-4F58-85B9-E1DBDF340A28}"/>
    <cellStyle name="%40 - Vurgu6 7" xfId="167" xr:uid="{3D8A3536-89BB-4AF7-93C1-1486CAC265BB}"/>
    <cellStyle name="%40 - Vurgu6 7 2" xfId="377" xr:uid="{246BFAE6-98DF-44C4-944D-66BF5C2DF174}"/>
    <cellStyle name="%40 - Vurgu6 8" xfId="187" xr:uid="{CFEF8EEA-1A63-4E59-B5C6-59AE542D9A23}"/>
    <cellStyle name="%40 - Vurgu6 8 2" xfId="397" xr:uid="{490E2A77-85AD-441F-9A71-B353D63DBA39}"/>
    <cellStyle name="%40 - Vurgu6 9" xfId="207" xr:uid="{A5692A5C-46CE-4B8D-99DA-41ED113723F4}"/>
    <cellStyle name="%40 - Vurgu6 9 2" xfId="417" xr:uid="{06D4FD04-FD0E-49BD-B1D9-037A5DA5E216}"/>
    <cellStyle name="%60 - Vurgu1" xfId="21" builtinId="32" customBuiltin="1"/>
    <cellStyle name="%60 - Vurgu1 10" xfId="215" xr:uid="{FA185B2A-1916-43E7-8CF2-E05603AC1898}"/>
    <cellStyle name="%60 - Vurgu1 10 2" xfId="425" xr:uid="{C1EBB8A6-633E-45C3-A780-A13339BCBCAC}"/>
    <cellStyle name="%60 - Vurgu1 11" xfId="235" xr:uid="{E048D109-B0A7-4DB2-8D9F-8625853A9E14}"/>
    <cellStyle name="%60 - Vurgu1 12" xfId="445" xr:uid="{5DA405FE-2741-4819-B83A-ADA44FC11BE7}"/>
    <cellStyle name="%60 - Vurgu1 13" xfId="465" xr:uid="{42AAA7AE-118B-4C65-A26E-C42A8A417CEE}"/>
    <cellStyle name="%60 - Vurgu1 14" xfId="485" xr:uid="{2B9DAE9F-489A-4CA3-9B28-D64289E51D04}"/>
    <cellStyle name="%60 - Vurgu1 15" xfId="505" xr:uid="{4C09E5D3-11AE-477C-8349-7B60FF36E179}"/>
    <cellStyle name="%60 - Vurgu1 16" xfId="525" xr:uid="{86B7C4D5-512A-4F07-8094-87EF33E7608F}"/>
    <cellStyle name="%60 - Vurgu1 17" xfId="545" xr:uid="{EC8D6C3E-EAA9-43E8-8C26-277D13BFE332}"/>
    <cellStyle name="%60 - Vurgu1 18" xfId="565" xr:uid="{7439A91A-CDC3-4D0E-BB9C-3717229B21BA}"/>
    <cellStyle name="%60 - Vurgu1 19" xfId="585" xr:uid="{C9ED7F62-DBE0-4E35-937C-018AD540B6D7}"/>
    <cellStyle name="%60 - Vurgu1 2" xfId="53" xr:uid="{A749DB15-62DB-49E4-8565-FD270D07D99A}"/>
    <cellStyle name="%60 - Vurgu1 2 2" xfId="263" xr:uid="{42AF9C86-5D3E-4DA9-8F27-A721A78574C1}"/>
    <cellStyle name="%60 - Vurgu1 20" xfId="605" xr:uid="{1F747CB8-6E7A-48C6-A167-9168EA4EC6D2}"/>
    <cellStyle name="%60 - Vurgu1 3" xfId="73" xr:uid="{82ABCA60-0DCC-4BAA-8703-F8581DB7B92F}"/>
    <cellStyle name="%60 - Vurgu1 3 2" xfId="283" xr:uid="{BBED545B-493F-4E04-BEA7-012337F2C8C5}"/>
    <cellStyle name="%60 - Vurgu1 4" xfId="93" xr:uid="{41051BF1-B5CD-41BD-92D5-514DA464C3BD}"/>
    <cellStyle name="%60 - Vurgu1 4 2" xfId="303" xr:uid="{088153D9-FB49-4CA6-92DE-4DD1200F6B5C}"/>
    <cellStyle name="%60 - Vurgu1 5" xfId="113" xr:uid="{C32504D9-C068-4607-A572-F191D1EA1C0F}"/>
    <cellStyle name="%60 - Vurgu1 5 2" xfId="323" xr:uid="{50B358E4-6D8E-4B07-9018-0B1236C4F351}"/>
    <cellStyle name="%60 - Vurgu1 6" xfId="133" xr:uid="{5E6B0C19-6455-429F-80EF-01912E87C103}"/>
    <cellStyle name="%60 - Vurgu1 6 2" xfId="343" xr:uid="{19DA387F-AB4C-4B73-B14E-8CCB91A41FCE}"/>
    <cellStyle name="%60 - Vurgu1 7" xfId="153" xr:uid="{252B1DD1-0719-43DE-AAB3-F8BEDA56BC4E}"/>
    <cellStyle name="%60 - Vurgu1 7 2" xfId="363" xr:uid="{2B0AF8CC-775B-44F4-957F-455898AC9CE7}"/>
    <cellStyle name="%60 - Vurgu1 8" xfId="173" xr:uid="{95A5636A-0DF4-4DF7-91D5-3C5A4ED32F80}"/>
    <cellStyle name="%60 - Vurgu1 8 2" xfId="383" xr:uid="{F3A38418-7096-4BEB-8FFA-807E0C647ADB}"/>
    <cellStyle name="%60 - Vurgu1 9" xfId="193" xr:uid="{CCD299F4-1843-4C3E-8E49-038A4F8D58C1}"/>
    <cellStyle name="%60 - Vurgu1 9 2" xfId="403" xr:uid="{EBC318A6-02C6-4D74-9422-E03E7CDD38FC}"/>
    <cellStyle name="%60 - Vurgu2" xfId="25" builtinId="36" customBuiltin="1"/>
    <cellStyle name="%60 - Vurgu2 10" xfId="218" xr:uid="{2B32E0D8-3FB4-4BE1-84E6-E54ECA70820D}"/>
    <cellStyle name="%60 - Vurgu2 10 2" xfId="428" xr:uid="{96DF51E3-FEA5-43E7-A087-42D74FA1F3A0}"/>
    <cellStyle name="%60 - Vurgu2 11" xfId="238" xr:uid="{9E34DE33-E08E-4892-BDA1-19C01220A50D}"/>
    <cellStyle name="%60 - Vurgu2 12" xfId="448" xr:uid="{08710938-66CF-4BF6-9E00-6E7C34FFA19F}"/>
    <cellStyle name="%60 - Vurgu2 13" xfId="468" xr:uid="{F25EAF13-FF2E-49BF-AC84-9C2F0429539B}"/>
    <cellStyle name="%60 - Vurgu2 14" xfId="488" xr:uid="{DECA52FD-22D7-4326-9F53-64DC0383FF98}"/>
    <cellStyle name="%60 - Vurgu2 15" xfId="508" xr:uid="{A9F690DD-BADD-41FE-93AC-A5A643DCB1AA}"/>
    <cellStyle name="%60 - Vurgu2 16" xfId="528" xr:uid="{7C9E4F23-0125-4C77-A105-B5B3C1D0BA4C}"/>
    <cellStyle name="%60 - Vurgu2 17" xfId="548" xr:uid="{D9050906-1FA7-44A7-B7B5-5A1F478A4437}"/>
    <cellStyle name="%60 - Vurgu2 18" xfId="568" xr:uid="{FED6359F-DBEE-4840-B383-5CF34A1969EE}"/>
    <cellStyle name="%60 - Vurgu2 19" xfId="588" xr:uid="{44ADA168-127A-4A6A-BA37-FBA036C2F58F}"/>
    <cellStyle name="%60 - Vurgu2 2" xfId="56" xr:uid="{5AE70364-B940-481A-AF06-E19BBE068921}"/>
    <cellStyle name="%60 - Vurgu2 2 2" xfId="266" xr:uid="{852915F9-E591-4970-A559-FFF7D917C1A2}"/>
    <cellStyle name="%60 - Vurgu2 20" xfId="608" xr:uid="{5DCC6403-832F-4056-9A05-976A61D19484}"/>
    <cellStyle name="%60 - Vurgu2 3" xfId="76" xr:uid="{508C83BB-2949-4493-AE7F-1BBC6D5C1A02}"/>
    <cellStyle name="%60 - Vurgu2 3 2" xfId="286" xr:uid="{0B5DA074-F7B7-49E1-9FB0-B41BF669882F}"/>
    <cellStyle name="%60 - Vurgu2 4" xfId="96" xr:uid="{390CF045-76B8-4CBC-B2C1-E4A71FE44B18}"/>
    <cellStyle name="%60 - Vurgu2 4 2" xfId="306" xr:uid="{FDA773DC-51C7-4D71-92B2-1AD434527F74}"/>
    <cellStyle name="%60 - Vurgu2 5" xfId="116" xr:uid="{9293F543-91B3-4CF0-86A6-69EB1C5337C4}"/>
    <cellStyle name="%60 - Vurgu2 5 2" xfId="326" xr:uid="{CB4450D4-1F28-4FB8-9432-5485592412F5}"/>
    <cellStyle name="%60 - Vurgu2 6" xfId="136" xr:uid="{04152E09-BBF4-40CC-B055-FC0FCDB8BCD2}"/>
    <cellStyle name="%60 - Vurgu2 6 2" xfId="346" xr:uid="{65098F7C-7912-4CA6-ADC2-41A3D7CE9C62}"/>
    <cellStyle name="%60 - Vurgu2 7" xfId="156" xr:uid="{1A40D781-1403-44A7-922A-C57A7A23D5B7}"/>
    <cellStyle name="%60 - Vurgu2 7 2" xfId="366" xr:uid="{4DB010E7-0396-41F9-882A-A3B05EB97FC8}"/>
    <cellStyle name="%60 - Vurgu2 8" xfId="176" xr:uid="{DDC622EA-D6C2-4434-A9B6-87292A9A5A23}"/>
    <cellStyle name="%60 - Vurgu2 8 2" xfId="386" xr:uid="{BEF29038-31FB-406C-9871-C3F4E79C7C6F}"/>
    <cellStyle name="%60 - Vurgu2 9" xfId="196" xr:uid="{EE5A3D5D-27EE-4D0A-862C-85B52A9AA079}"/>
    <cellStyle name="%60 - Vurgu2 9 2" xfId="406" xr:uid="{24237987-2160-418E-98DA-4192ECF31FCE}"/>
    <cellStyle name="%60 - Vurgu3" xfId="29" builtinId="40" customBuiltin="1"/>
    <cellStyle name="%60 - Vurgu3 10" xfId="221" xr:uid="{159E6730-9B1E-49F3-A305-3AB5F8A21858}"/>
    <cellStyle name="%60 - Vurgu3 10 2" xfId="431" xr:uid="{CACD52A7-E411-437B-AC02-25C35CCC99BF}"/>
    <cellStyle name="%60 - Vurgu3 11" xfId="241" xr:uid="{1ECFE7C2-419F-4E4C-A74B-C6D12F4F4AED}"/>
    <cellStyle name="%60 - Vurgu3 12" xfId="451" xr:uid="{C0FB1F14-11FF-4A8C-B4E1-958E2BF58504}"/>
    <cellStyle name="%60 - Vurgu3 13" xfId="471" xr:uid="{451136B6-DA1E-4599-8117-F9FBD713F337}"/>
    <cellStyle name="%60 - Vurgu3 14" xfId="491" xr:uid="{C3FB9121-3C8A-4058-9E85-B74760927DED}"/>
    <cellStyle name="%60 - Vurgu3 15" xfId="511" xr:uid="{DD7574A5-60FD-4408-A932-E94CA179577C}"/>
    <cellStyle name="%60 - Vurgu3 16" xfId="531" xr:uid="{418E056E-0AD6-4BAA-BD12-5A08A1662261}"/>
    <cellStyle name="%60 - Vurgu3 17" xfId="551" xr:uid="{F3BFC31B-A055-4CA0-880E-DE8CD3D2B460}"/>
    <cellStyle name="%60 - Vurgu3 18" xfId="571" xr:uid="{D7D5DBDF-0663-4F76-B0A7-512F17097A21}"/>
    <cellStyle name="%60 - Vurgu3 19" xfId="591" xr:uid="{D73B7CF1-676F-4B32-A6F0-A559198B25C7}"/>
    <cellStyle name="%60 - Vurgu3 2" xfId="59" xr:uid="{9B116997-CCBC-4172-9BC6-2CDA1983F8EC}"/>
    <cellStyle name="%60 - Vurgu3 2 2" xfId="269" xr:uid="{F38D46AD-C2C8-4167-B008-6DA705AB0E7B}"/>
    <cellStyle name="%60 - Vurgu3 20" xfId="611" xr:uid="{C5974B95-E36F-41BC-8C38-BC9C582C5235}"/>
    <cellStyle name="%60 - Vurgu3 3" xfId="79" xr:uid="{B4FBB3CB-659E-4660-939B-EC0D9D94DFF6}"/>
    <cellStyle name="%60 - Vurgu3 3 2" xfId="289" xr:uid="{040CAE3C-D2BE-467F-87ED-63B31F3AB7CC}"/>
    <cellStyle name="%60 - Vurgu3 4" xfId="99" xr:uid="{E81A0EDE-B078-48FA-821E-DD1104C636C0}"/>
    <cellStyle name="%60 - Vurgu3 4 2" xfId="309" xr:uid="{75886658-6A0D-4A9B-B247-38C392611D7C}"/>
    <cellStyle name="%60 - Vurgu3 5" xfId="119" xr:uid="{560AEB36-8C38-4DF7-A668-2156321F6B27}"/>
    <cellStyle name="%60 - Vurgu3 5 2" xfId="329" xr:uid="{207D88EC-EC07-484F-8789-9A89CDC885B8}"/>
    <cellStyle name="%60 - Vurgu3 6" xfId="139" xr:uid="{0A6AF5B4-9E3E-4578-967E-594DD9459FEA}"/>
    <cellStyle name="%60 - Vurgu3 6 2" xfId="349" xr:uid="{59B6E235-2609-46BB-8029-122AD924982F}"/>
    <cellStyle name="%60 - Vurgu3 7" xfId="159" xr:uid="{A2A001A4-C20B-4C59-9E61-EFEC6B256CD0}"/>
    <cellStyle name="%60 - Vurgu3 7 2" xfId="369" xr:uid="{DDC670C7-285C-446D-B6AF-E3278230855F}"/>
    <cellStyle name="%60 - Vurgu3 8" xfId="179" xr:uid="{F4F185A9-DB10-41E0-8D8C-BAB6405A0EDA}"/>
    <cellStyle name="%60 - Vurgu3 8 2" xfId="389" xr:uid="{5496FA78-15DC-4199-9C42-80CC6019F5DF}"/>
    <cellStyle name="%60 - Vurgu3 9" xfId="199" xr:uid="{781A9871-84BF-43CF-A58F-FAD631D9C99D}"/>
    <cellStyle name="%60 - Vurgu3 9 2" xfId="409" xr:uid="{22107FD9-1395-4262-AFF0-A1A1C4A48BD8}"/>
    <cellStyle name="%60 - Vurgu4" xfId="33" builtinId="44" customBuiltin="1"/>
    <cellStyle name="%60 - Vurgu4 10" xfId="224" xr:uid="{4A27E2A8-4453-471E-B6B5-A3CFAE2DC8C0}"/>
    <cellStyle name="%60 - Vurgu4 10 2" xfId="434" xr:uid="{455C151F-A2B7-4A86-8E8F-2A353A2878FC}"/>
    <cellStyle name="%60 - Vurgu4 11" xfId="244" xr:uid="{2777081C-6F63-430E-88F1-D10E2A0A8969}"/>
    <cellStyle name="%60 - Vurgu4 12" xfId="454" xr:uid="{21D0AEA1-45BE-4912-B0BC-E32D65CA1EEE}"/>
    <cellStyle name="%60 - Vurgu4 13" xfId="474" xr:uid="{44FF6495-203A-4C5D-A2E4-03E8A73DB289}"/>
    <cellStyle name="%60 - Vurgu4 14" xfId="494" xr:uid="{CB7B4241-652D-4BC5-A3A1-210AAF2B8279}"/>
    <cellStyle name="%60 - Vurgu4 15" xfId="514" xr:uid="{F924AE9A-F6E9-44C6-A57D-67B7BBB88C1E}"/>
    <cellStyle name="%60 - Vurgu4 16" xfId="534" xr:uid="{A1A52ABD-747F-4BAB-BD6F-C70CEDC48CEB}"/>
    <cellStyle name="%60 - Vurgu4 17" xfId="554" xr:uid="{3FEF919E-3C76-4A6F-8DBE-57D9B1FCEACD}"/>
    <cellStyle name="%60 - Vurgu4 18" xfId="574" xr:uid="{B2FFA42B-F14E-41F4-8E85-26C8ED7715EA}"/>
    <cellStyle name="%60 - Vurgu4 19" xfId="594" xr:uid="{773EA7D5-325D-43D1-81BF-CB8B139F4FBB}"/>
    <cellStyle name="%60 - Vurgu4 2" xfId="62" xr:uid="{D4A79C3F-41E1-49A3-9E2B-B04FC460EA80}"/>
    <cellStyle name="%60 - Vurgu4 2 2" xfId="272" xr:uid="{90A4769B-478E-4E01-B928-0F100361ADC6}"/>
    <cellStyle name="%60 - Vurgu4 20" xfId="614" xr:uid="{740CB899-6753-4493-B609-BCAC069A9DCC}"/>
    <cellStyle name="%60 - Vurgu4 3" xfId="82" xr:uid="{C8D52FFD-B46F-4CC0-9B96-DFB6B3F7D6B4}"/>
    <cellStyle name="%60 - Vurgu4 3 2" xfId="292" xr:uid="{AAB986C6-CBB9-43FD-B584-4AE8B830485A}"/>
    <cellStyle name="%60 - Vurgu4 4" xfId="102" xr:uid="{463424FA-B31F-41DB-AC32-D5754EE06C5F}"/>
    <cellStyle name="%60 - Vurgu4 4 2" xfId="312" xr:uid="{AFC6A310-2BA3-48BE-92DF-285D17615107}"/>
    <cellStyle name="%60 - Vurgu4 5" xfId="122" xr:uid="{5493D90A-9648-439C-ADA1-D78729A35E64}"/>
    <cellStyle name="%60 - Vurgu4 5 2" xfId="332" xr:uid="{CE376DE7-B278-4A98-8C32-4ABB76FEC11B}"/>
    <cellStyle name="%60 - Vurgu4 6" xfId="142" xr:uid="{0DBBAF57-EDD5-4427-8617-9588D1894715}"/>
    <cellStyle name="%60 - Vurgu4 6 2" xfId="352" xr:uid="{73DFAD33-E1F9-477C-A06F-4F17A3021E73}"/>
    <cellStyle name="%60 - Vurgu4 7" xfId="162" xr:uid="{B999DE79-6393-41C5-8F01-48A114DC3E9D}"/>
    <cellStyle name="%60 - Vurgu4 7 2" xfId="372" xr:uid="{4510C946-CCCC-4D33-9DAC-D3B3BA8264BB}"/>
    <cellStyle name="%60 - Vurgu4 8" xfId="182" xr:uid="{501BAE85-5E6A-45DB-B64C-E3416957C4AC}"/>
    <cellStyle name="%60 - Vurgu4 8 2" xfId="392" xr:uid="{5DE6B679-FB6E-4B1C-B8B5-1158B2B04F95}"/>
    <cellStyle name="%60 - Vurgu4 9" xfId="202" xr:uid="{AF90D1CD-A047-4B73-85DE-BC4FB47807C0}"/>
    <cellStyle name="%60 - Vurgu4 9 2" xfId="412" xr:uid="{D4551D0E-0C44-4080-824A-C1A29FE34E60}"/>
    <cellStyle name="%60 - Vurgu5" xfId="37" builtinId="48" customBuiltin="1"/>
    <cellStyle name="%60 - Vurgu5 10" xfId="227" xr:uid="{59593FF6-ABE7-49CB-9936-519F609EFFCF}"/>
    <cellStyle name="%60 - Vurgu5 10 2" xfId="437" xr:uid="{CA3A3C10-4418-4DDF-9F17-8FB2A31775F7}"/>
    <cellStyle name="%60 - Vurgu5 11" xfId="247" xr:uid="{97281305-1EE6-47B4-9F52-79C1E718D4A5}"/>
    <cellStyle name="%60 - Vurgu5 12" xfId="457" xr:uid="{131F5961-09EF-45C2-B990-582D9D10BF77}"/>
    <cellStyle name="%60 - Vurgu5 13" xfId="477" xr:uid="{8CE78DBD-AB17-4342-9059-39259B84F955}"/>
    <cellStyle name="%60 - Vurgu5 14" xfId="497" xr:uid="{78812C29-3715-402E-BD3A-531852DD6B23}"/>
    <cellStyle name="%60 - Vurgu5 15" xfId="517" xr:uid="{2505C71F-4232-4BBF-BD57-3594CAA29B45}"/>
    <cellStyle name="%60 - Vurgu5 16" xfId="537" xr:uid="{131B67F7-F34D-4BBB-ADA8-399A43DD77D9}"/>
    <cellStyle name="%60 - Vurgu5 17" xfId="557" xr:uid="{29B74C95-1154-473C-9775-9C6B531800B6}"/>
    <cellStyle name="%60 - Vurgu5 18" xfId="577" xr:uid="{ECD3F799-237F-4895-B798-93286A3EB4F5}"/>
    <cellStyle name="%60 - Vurgu5 19" xfId="597" xr:uid="{F08417CB-64F2-45CF-B39B-3E403B614A32}"/>
    <cellStyle name="%60 - Vurgu5 2" xfId="65" xr:uid="{AEBDEF08-873D-4259-999F-5FCA63B9CDE5}"/>
    <cellStyle name="%60 - Vurgu5 2 2" xfId="275" xr:uid="{3437C5FF-F879-4F6F-A1FF-EA8E78BCBEF1}"/>
    <cellStyle name="%60 - Vurgu5 20" xfId="617" xr:uid="{22A2E843-E6EE-43E0-B7D0-C8C80A08653E}"/>
    <cellStyle name="%60 - Vurgu5 3" xfId="85" xr:uid="{D6C98FDB-D21E-495F-88AE-125F19EC1F21}"/>
    <cellStyle name="%60 - Vurgu5 3 2" xfId="295" xr:uid="{1625D16D-4467-4A84-B665-AC6AF20B6ACB}"/>
    <cellStyle name="%60 - Vurgu5 4" xfId="105" xr:uid="{8DA63458-68C0-4ADC-8628-43FFFAE99124}"/>
    <cellStyle name="%60 - Vurgu5 4 2" xfId="315" xr:uid="{5A2A93A3-BC8C-4D41-8268-6838C9BEF792}"/>
    <cellStyle name="%60 - Vurgu5 5" xfId="125" xr:uid="{517D20DB-0834-4F1C-9633-0C6F8E431E0D}"/>
    <cellStyle name="%60 - Vurgu5 5 2" xfId="335" xr:uid="{86633D06-5437-4EAE-AFE6-EBFBEBA23AA9}"/>
    <cellStyle name="%60 - Vurgu5 6" xfId="145" xr:uid="{DA805059-8A83-48AF-A337-B4AF6F0DCE25}"/>
    <cellStyle name="%60 - Vurgu5 6 2" xfId="355" xr:uid="{FD516040-EE31-4165-BCD2-43B98FC1F287}"/>
    <cellStyle name="%60 - Vurgu5 7" xfId="165" xr:uid="{22470389-F9F2-4FC8-8DB5-C37F0718F406}"/>
    <cellStyle name="%60 - Vurgu5 7 2" xfId="375" xr:uid="{1024C86F-01B9-4720-9461-12162FE7AC54}"/>
    <cellStyle name="%60 - Vurgu5 8" xfId="185" xr:uid="{88DC79B3-06F3-4AB4-97CF-F0E7482B416C}"/>
    <cellStyle name="%60 - Vurgu5 8 2" xfId="395" xr:uid="{F7A9F3B5-F82E-4ACA-8B5C-906C2DAFCF0D}"/>
    <cellStyle name="%60 - Vurgu5 9" xfId="205" xr:uid="{01F23454-4DA1-4A90-8DD0-13725A0424F3}"/>
    <cellStyle name="%60 - Vurgu5 9 2" xfId="415" xr:uid="{D38F69B7-354B-4520-B734-6B23D93AAB48}"/>
    <cellStyle name="%60 - Vurgu6" xfId="41" builtinId="52" customBuiltin="1"/>
    <cellStyle name="%60 - Vurgu6 10" xfId="230" xr:uid="{EAFB4D35-76EC-4075-B417-9C09599983C9}"/>
    <cellStyle name="%60 - Vurgu6 10 2" xfId="440" xr:uid="{D38FDD22-5DD7-4D31-B65E-1024643CD70E}"/>
    <cellStyle name="%60 - Vurgu6 11" xfId="250" xr:uid="{735C8F0C-414F-41FF-95EA-5F06B4829932}"/>
    <cellStyle name="%60 - Vurgu6 12" xfId="460" xr:uid="{BCC4D83D-BF49-4F1F-8E87-86C61C9FDE99}"/>
    <cellStyle name="%60 - Vurgu6 13" xfId="480" xr:uid="{ED1EA5CF-7E1F-41FD-9CF9-CC6110B86A1C}"/>
    <cellStyle name="%60 - Vurgu6 14" xfId="500" xr:uid="{784AEC2C-C54E-4E2A-90A6-42946546195C}"/>
    <cellStyle name="%60 - Vurgu6 15" xfId="520" xr:uid="{928627CA-5EFF-4145-8FE8-31FD3AF1AF44}"/>
    <cellStyle name="%60 - Vurgu6 16" xfId="540" xr:uid="{3047C206-3B91-48F4-A40C-9B914FB1FF39}"/>
    <cellStyle name="%60 - Vurgu6 17" xfId="560" xr:uid="{19EB3E90-97FF-4C40-9D80-B2F5E2CB5041}"/>
    <cellStyle name="%60 - Vurgu6 18" xfId="580" xr:uid="{70F47782-618F-4FEA-A06C-A05250047A16}"/>
    <cellStyle name="%60 - Vurgu6 19" xfId="600" xr:uid="{2797A801-DE3C-4B12-8C26-6E20D2C8F4AF}"/>
    <cellStyle name="%60 - Vurgu6 2" xfId="68" xr:uid="{59D4DD83-86F1-441F-B076-9E66181B13D6}"/>
    <cellStyle name="%60 - Vurgu6 2 2" xfId="278" xr:uid="{F7267660-C74C-4EBF-9A0D-7C3368529E53}"/>
    <cellStyle name="%60 - Vurgu6 20" xfId="620" xr:uid="{8EDA83BB-AD41-47F5-A99E-7EAA4E1D4CAE}"/>
    <cellStyle name="%60 - Vurgu6 3" xfId="88" xr:uid="{2BCDCB93-F906-4A87-8A44-1C61221CB3FA}"/>
    <cellStyle name="%60 - Vurgu6 3 2" xfId="298" xr:uid="{1B237E17-26AE-4644-BB0F-856A7F98F42F}"/>
    <cellStyle name="%60 - Vurgu6 4" xfId="108" xr:uid="{D79A70AE-5392-47DE-AB8E-0F237BC4CC8E}"/>
    <cellStyle name="%60 - Vurgu6 4 2" xfId="318" xr:uid="{F1F321BF-61F0-4F5A-8E5A-82EFE1C1674A}"/>
    <cellStyle name="%60 - Vurgu6 5" xfId="128" xr:uid="{B79A285D-343F-4859-AF75-716D68C20B0A}"/>
    <cellStyle name="%60 - Vurgu6 5 2" xfId="338" xr:uid="{7B3C910A-07C5-420A-B371-333D9ACB1461}"/>
    <cellStyle name="%60 - Vurgu6 6" xfId="148" xr:uid="{75A99670-E597-4FE7-BF09-A84BFE1A79B5}"/>
    <cellStyle name="%60 - Vurgu6 6 2" xfId="358" xr:uid="{102106AB-E671-4F71-9A88-D7F271B1C1A1}"/>
    <cellStyle name="%60 - Vurgu6 7" xfId="168" xr:uid="{9FAE21FE-6F6A-479C-A355-70DD7808DE1D}"/>
    <cellStyle name="%60 - Vurgu6 7 2" xfId="378" xr:uid="{3B6A6E6C-5331-4FC3-B192-6DB3C12F475D}"/>
    <cellStyle name="%60 - Vurgu6 8" xfId="188" xr:uid="{D6CCD7AF-0550-4C35-AB13-0AB62B83A412}"/>
    <cellStyle name="%60 - Vurgu6 8 2" xfId="398" xr:uid="{737491C4-B4F6-4778-A817-6FC4BB62F22E}"/>
    <cellStyle name="%60 - Vurgu6 9" xfId="208" xr:uid="{746AFCB3-BB2B-4DC3-AE7A-18C39BC27423}"/>
    <cellStyle name="%60 - Vurgu6 9 2" xfId="418" xr:uid="{CE052AC9-8FFA-465B-853D-3DE893B3B835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3" xr:uid="{2F0DF96E-D018-4392-B737-23173FBB42B2}"/>
    <cellStyle name="Normal 11" xfId="149" xr:uid="{D7A19263-9FE8-4CA6-B11D-327FF3721C92}"/>
    <cellStyle name="Normal 11 2" xfId="359" xr:uid="{F4BFF297-6375-479A-B56D-CB86976D8BFD}"/>
    <cellStyle name="Normal 12" xfId="169" xr:uid="{A86B3D1F-AB99-4B63-82E1-57EDD04E0BDF}"/>
    <cellStyle name="Normal 12 2" xfId="379" xr:uid="{7DEBBEF7-6444-4842-8F24-693DF92DFC0D}"/>
    <cellStyle name="Normal 13" xfId="189" xr:uid="{BCAAEAE0-58AF-4C0A-8A30-2234FC12F0B4}"/>
    <cellStyle name="Normal 13 2" xfId="399" xr:uid="{09DE7158-2E0E-4697-A27F-182D87F414FE}"/>
    <cellStyle name="Normal 14" xfId="209" xr:uid="{872517C3-299C-4D79-A4BD-E1B947CCA0C0}"/>
    <cellStyle name="Normal 14 2" xfId="419" xr:uid="{F286C825-CB99-4DAD-A78B-F4D0E4D5075B}"/>
    <cellStyle name="Normal 15" xfId="211" xr:uid="{707408A6-1D4A-4104-80AC-7DF8658601F8}"/>
    <cellStyle name="Normal 15 2" xfId="421" xr:uid="{6A9E2329-E672-4189-A6D8-8004591488E1}"/>
    <cellStyle name="Normal 16" xfId="231" xr:uid="{6F9BAEF4-247C-4E36-AF94-2C69F0C6B0C9}"/>
    <cellStyle name="Normal 17" xfId="251" xr:uid="{63F4908B-8D81-47D4-85AD-35E65C737FF5}"/>
    <cellStyle name="Normal 18" xfId="441" xr:uid="{58918589-6530-4630-9741-3652F825C5E1}"/>
    <cellStyle name="Normal 19" xfId="461" xr:uid="{CB5A90B3-3ED7-4254-B57C-4CADDB70CD0F}"/>
    <cellStyle name="Normal 2" xfId="47" xr:uid="{5AA281CE-7654-48E3-B4A7-93E3DD1EC944}"/>
    <cellStyle name="Normal 2 2" xfId="257" xr:uid="{38A996EA-FEA0-4B24-A1DE-7F9EAB375F1C}"/>
    <cellStyle name="Normal 20" xfId="481" xr:uid="{15EBB8F2-C185-48B4-8A8E-F8E3A7D6355F}"/>
    <cellStyle name="Normal 21" xfId="501" xr:uid="{6C8532DD-FEFB-4C74-A181-EB5C2CC040BE}"/>
    <cellStyle name="Normal 22" xfId="521" xr:uid="{FCBF4239-ED8F-4558-8BB6-392A5FC0E785}"/>
    <cellStyle name="Normal 23" xfId="541" xr:uid="{F6F9F277-F5E3-4418-99BC-E1614561D192}"/>
    <cellStyle name="Normal 24" xfId="561" xr:uid="{8C2EFB36-E355-4FDF-9C8A-AC6DF39E4187}"/>
    <cellStyle name="Normal 25" xfId="581" xr:uid="{0EAAB2CB-8B7A-4ADE-A9D4-2182603581BC}"/>
    <cellStyle name="Normal 26" xfId="601" xr:uid="{1CB69322-07F2-44A9-A827-18CF4975B98C}"/>
    <cellStyle name="Normal 3" xfId="49" xr:uid="{AE82479F-B4E6-468A-9DB8-EC15B8AC28EC}"/>
    <cellStyle name="Normal 3 2" xfId="259" xr:uid="{9217C377-4CCA-4107-BAEE-BACCBE924C82}"/>
    <cellStyle name="Normal 4" xfId="1" xr:uid="{40D1E1C7-02CF-4F9F-BFD7-202129797418}"/>
    <cellStyle name="Normal 4 2" xfId="45" xr:uid="{C39210E2-A19A-48D4-8A37-5B7D67CC6339}"/>
    <cellStyle name="Normal 4 2 2" xfId="255" xr:uid="{4A2E26BC-F46A-4B09-B87E-B1344D6A9727}"/>
    <cellStyle name="Normal 4 3" xfId="252" xr:uid="{9B6B720E-EF58-4430-B68A-DFCBC3C7783D}"/>
    <cellStyle name="Normal 5" xfId="69" xr:uid="{DF1B2E99-5E78-4751-A6D9-A98DFE9D96AC}"/>
    <cellStyle name="Normal 5 2" xfId="279" xr:uid="{8CAEA888-7A85-49C0-A3F6-F3637871C8A3}"/>
    <cellStyle name="Normal 6" xfId="89" xr:uid="{2CC2596A-3809-4C87-8569-F8E38A813685}"/>
    <cellStyle name="Normal 6 2" xfId="299" xr:uid="{D842706B-5BA3-4BD9-93BC-63CCCAA48635}"/>
    <cellStyle name="Normal 7" xfId="109" xr:uid="{AA1ECFE9-84A8-47BF-BD9F-2415A73CA2B0}"/>
    <cellStyle name="Normal 7 2" xfId="319" xr:uid="{FC409584-854B-4146-B14B-606D95EE3FB3}"/>
    <cellStyle name="Normal 8" xfId="129" xr:uid="{D30A561E-8F43-4A6E-9EA7-2E49ECEAEE29}"/>
    <cellStyle name="Normal 8 2" xfId="339" xr:uid="{189DB377-7AD3-438F-89D6-7100E2EE931E}"/>
    <cellStyle name="Normal 9" xfId="44" xr:uid="{63A3C05D-8BDF-42C2-BBFA-8998777CD855}"/>
    <cellStyle name="Not 10" xfId="170" xr:uid="{5DBC1A68-6348-4C26-9DF6-D7D0FD4647DA}"/>
    <cellStyle name="Not 10 2" xfId="380" xr:uid="{D641C42E-5998-4B9D-BA1E-A521504F1732}"/>
    <cellStyle name="Not 11" xfId="190" xr:uid="{E7756890-4574-4CA7-BA03-74AFBA7AFCBF}"/>
    <cellStyle name="Not 11 2" xfId="400" xr:uid="{FD33DC1F-58CE-48D5-A844-A7EE901EE4FC}"/>
    <cellStyle name="Not 12" xfId="212" xr:uid="{8CCA9C74-6851-4B93-9BA4-05CC798BB5F7}"/>
    <cellStyle name="Not 12 2" xfId="422" xr:uid="{388B1580-8B0B-48A4-A6FF-241E13135D48}"/>
    <cellStyle name="Not 13" xfId="232" xr:uid="{A2ACC30A-190B-4E48-8162-7B3184F93F2D}"/>
    <cellStyle name="Not 14" xfId="442" xr:uid="{FBA20397-9BB3-4D5E-90AB-C61A4F979F48}"/>
    <cellStyle name="Not 15" xfId="462" xr:uid="{563406CF-9C74-45D9-AAF0-A80749A53EA8}"/>
    <cellStyle name="Not 16" xfId="482" xr:uid="{F7601920-33FC-431B-AD31-7023E331135C}"/>
    <cellStyle name="Not 17" xfId="502" xr:uid="{B48B6994-75D8-4B6E-B8DA-B9971DF1B526}"/>
    <cellStyle name="Not 18" xfId="522" xr:uid="{97425759-1A71-4FB7-A020-4F072CA0B277}"/>
    <cellStyle name="Not 19" xfId="542" xr:uid="{21D6E63F-AC93-4587-8729-F9C6DBAF1A22}"/>
    <cellStyle name="Not 2" xfId="48" xr:uid="{C4E66159-CDE1-4209-9E3F-CD196C5357D9}"/>
    <cellStyle name="Not 2 2" xfId="258" xr:uid="{46BAAED8-5990-4704-A3E4-948E6DCF382B}"/>
    <cellStyle name="Not 20" xfId="562" xr:uid="{071E0FB2-73F1-4A68-B5F4-0252CA265B2C}"/>
    <cellStyle name="Not 21" xfId="582" xr:uid="{17BD72B9-3895-4646-942E-22F0E570741C}"/>
    <cellStyle name="Not 22" xfId="602" xr:uid="{9ACFF488-7E1F-4576-A5C4-4523AB19297C}"/>
    <cellStyle name="Not 3" xfId="50" xr:uid="{2C5D45E0-B05E-4E3A-8EAE-C3A04618488F}"/>
    <cellStyle name="Not 3 2" xfId="260" xr:uid="{B8BC7222-98E2-4382-A5C2-F8CB64F5BA5C}"/>
    <cellStyle name="Not 4" xfId="70" xr:uid="{983F21EA-F880-4071-ABDC-B2C7B50B05B9}"/>
    <cellStyle name="Not 4 2" xfId="280" xr:uid="{84636394-4F92-458E-BF15-9A88A2F3E53A}"/>
    <cellStyle name="Not 5" xfId="90" xr:uid="{2DF46D0E-EF60-4992-8ADA-90E4243F32AF}"/>
    <cellStyle name="Not 5 2" xfId="300" xr:uid="{C056D0F3-0425-44F8-A475-EB10D0847737}"/>
    <cellStyle name="Not 6" xfId="110" xr:uid="{808F4CB0-21C8-4D7E-B9A3-160DD11E852A}"/>
    <cellStyle name="Not 6 2" xfId="320" xr:uid="{9F67D7CC-E3D0-4023-8DC2-F506A312A7A7}"/>
    <cellStyle name="Not 7" xfId="130" xr:uid="{B96A47F2-521D-4956-9729-AF51B84F743E}"/>
    <cellStyle name="Not 7 2" xfId="340" xr:uid="{07F1EADA-A75B-46E7-9E79-2CC6FBBA2A7B}"/>
    <cellStyle name="Not 8" xfId="43" xr:uid="{D27A8885-8CF3-4AF6-93D8-96AC883B0141}"/>
    <cellStyle name="Not 8 2" xfId="254" xr:uid="{93CB4D95-0586-4311-A516-6D641B4C109A}"/>
    <cellStyle name="Not 9" xfId="150" xr:uid="{937E7B6F-1367-4E3A-B937-8F9AB6ED4E6A}"/>
    <cellStyle name="Not 9 2" xfId="360" xr:uid="{C7548E56-050E-4595-B373-FA2CB1439AFF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56" xr:uid="{BC506039-4F56-4864-89A9-3013C9B64B86}"/>
    <cellStyle name="Virgül 3" xfId="420" xr:uid="{FAC765FE-B799-4EB4-A7F5-C1B64F0FC11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391</v>
      </c>
      <c r="D4" s="9"/>
      <c r="E4" s="10">
        <v>14</v>
      </c>
      <c r="F4" s="33">
        <f>E4*C4</f>
        <v>5474</v>
      </c>
      <c r="G4" s="11"/>
      <c r="H4" s="12" t="s">
        <v>6</v>
      </c>
      <c r="I4" s="13">
        <v>0.01</v>
      </c>
      <c r="J4" s="14">
        <f>(F36+F37)*I4</f>
        <v>2076.1999999999998</v>
      </c>
    </row>
    <row r="5" spans="2:29" x14ac:dyDescent="0.25">
      <c r="B5" s="7">
        <v>45628</v>
      </c>
      <c r="C5" s="8">
        <v>388</v>
      </c>
      <c r="D5" s="9"/>
      <c r="E5" s="10">
        <v>14</v>
      </c>
      <c r="F5" s="33">
        <f t="shared" ref="F5:F34" si="0">E5*C5</f>
        <v>5432</v>
      </c>
      <c r="G5" s="11"/>
      <c r="H5" s="12" t="s">
        <v>7</v>
      </c>
      <c r="I5" s="13">
        <v>1E-3</v>
      </c>
      <c r="J5" s="14">
        <f>(F36+F37)*I5</f>
        <v>207.62</v>
      </c>
    </row>
    <row r="6" spans="2:29" x14ac:dyDescent="0.25">
      <c r="B6" s="7">
        <v>45629</v>
      </c>
      <c r="C6" s="8">
        <v>391</v>
      </c>
      <c r="D6" s="9"/>
      <c r="E6" s="10">
        <v>14</v>
      </c>
      <c r="F6" s="33">
        <f t="shared" si="0"/>
        <v>5474</v>
      </c>
      <c r="G6" s="11"/>
      <c r="H6" s="12" t="s">
        <v>8</v>
      </c>
      <c r="I6" s="13"/>
      <c r="J6" s="14">
        <v>761.4</v>
      </c>
    </row>
    <row r="7" spans="2:29" x14ac:dyDescent="0.25">
      <c r="B7" s="7">
        <v>45630</v>
      </c>
      <c r="C7" s="8">
        <v>381</v>
      </c>
      <c r="D7" s="9"/>
      <c r="E7" s="10">
        <v>14</v>
      </c>
      <c r="F7" s="33">
        <f t="shared" si="0"/>
        <v>5334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440</v>
      </c>
      <c r="D8" s="9"/>
      <c r="E8" s="10">
        <v>14</v>
      </c>
      <c r="F8" s="33">
        <f t="shared" si="0"/>
        <v>6160</v>
      </c>
      <c r="G8" s="15">
        <v>45681</v>
      </c>
      <c r="H8" s="16" t="s">
        <v>34</v>
      </c>
      <c r="I8" s="17"/>
      <c r="J8" s="18">
        <v>204574.78</v>
      </c>
      <c r="M8" s="52"/>
    </row>
    <row r="9" spans="2:29" x14ac:dyDescent="0.25">
      <c r="B9" s="7">
        <v>45632</v>
      </c>
      <c r="C9" s="8">
        <v>425</v>
      </c>
      <c r="D9" s="9"/>
      <c r="E9" s="10">
        <v>14</v>
      </c>
      <c r="F9" s="33">
        <f t="shared" si="0"/>
        <v>5950</v>
      </c>
      <c r="G9" s="15"/>
      <c r="H9" s="16"/>
      <c r="I9" s="17"/>
      <c r="J9" s="18"/>
      <c r="M9" s="52"/>
    </row>
    <row r="10" spans="2:29" x14ac:dyDescent="0.25">
      <c r="B10" s="7">
        <v>45633</v>
      </c>
      <c r="C10" s="8">
        <v>404</v>
      </c>
      <c r="D10" s="9"/>
      <c r="E10" s="10">
        <v>14</v>
      </c>
      <c r="F10" s="33">
        <f t="shared" si="0"/>
        <v>5656</v>
      </c>
      <c r="G10" s="15"/>
      <c r="H10" s="16"/>
      <c r="I10" s="17"/>
      <c r="J10" s="18"/>
      <c r="M10" s="52"/>
    </row>
    <row r="11" spans="2:29" x14ac:dyDescent="0.25">
      <c r="B11" s="7">
        <v>45634</v>
      </c>
      <c r="C11" s="8">
        <v>472</v>
      </c>
      <c r="D11" s="9"/>
      <c r="E11" s="10">
        <v>14</v>
      </c>
      <c r="F11" s="33">
        <f t="shared" si="0"/>
        <v>6608</v>
      </c>
      <c r="G11" s="19"/>
      <c r="H11" s="16"/>
      <c r="I11" s="17"/>
      <c r="J11" s="18"/>
      <c r="M11" s="52"/>
    </row>
    <row r="12" spans="2:29" x14ac:dyDescent="0.25">
      <c r="B12" s="7">
        <v>45635</v>
      </c>
      <c r="C12" s="8">
        <v>468</v>
      </c>
      <c r="D12" s="9"/>
      <c r="E12" s="10">
        <v>14</v>
      </c>
      <c r="F12" s="33">
        <f t="shared" si="0"/>
        <v>6552</v>
      </c>
      <c r="G12" s="19"/>
      <c r="H12" s="16"/>
      <c r="I12" s="17"/>
      <c r="J12" s="18"/>
      <c r="M12" s="52"/>
    </row>
    <row r="13" spans="2:29" x14ac:dyDescent="0.25">
      <c r="B13" s="7">
        <v>45636</v>
      </c>
      <c r="C13" s="8">
        <v>472.5</v>
      </c>
      <c r="D13" s="9"/>
      <c r="E13" s="10">
        <v>14</v>
      </c>
      <c r="F13" s="33">
        <f t="shared" si="0"/>
        <v>6615</v>
      </c>
      <c r="G13" s="19"/>
      <c r="H13" s="16"/>
      <c r="I13" s="17"/>
      <c r="J13" s="18"/>
      <c r="M13" s="52"/>
    </row>
    <row r="14" spans="2:29" x14ac:dyDescent="0.25">
      <c r="B14" s="7">
        <v>45637</v>
      </c>
      <c r="C14" s="8">
        <v>445</v>
      </c>
      <c r="D14" s="9"/>
      <c r="E14" s="10">
        <v>14</v>
      </c>
      <c r="F14" s="33">
        <f t="shared" si="0"/>
        <v>6230</v>
      </c>
      <c r="G14" s="19"/>
      <c r="H14" s="16"/>
      <c r="I14" s="17"/>
      <c r="J14" s="18"/>
      <c r="M14" s="52"/>
    </row>
    <row r="15" spans="2:29" x14ac:dyDescent="0.25">
      <c r="B15" s="7">
        <v>45638</v>
      </c>
      <c r="C15" s="8">
        <v>490</v>
      </c>
      <c r="D15" s="9"/>
      <c r="E15" s="10">
        <v>14</v>
      </c>
      <c r="F15" s="33">
        <f t="shared" si="0"/>
        <v>6860</v>
      </c>
      <c r="G15" s="19"/>
      <c r="H15" s="16"/>
      <c r="I15" s="17"/>
      <c r="J15" s="18"/>
      <c r="M15" s="52"/>
    </row>
    <row r="16" spans="2:29" x14ac:dyDescent="0.25">
      <c r="B16" s="7">
        <v>45639</v>
      </c>
      <c r="C16" s="8">
        <v>485</v>
      </c>
      <c r="D16" s="9"/>
      <c r="E16" s="10">
        <v>14</v>
      </c>
      <c r="F16" s="33">
        <f t="shared" si="0"/>
        <v>6790</v>
      </c>
      <c r="G16" s="19"/>
      <c r="H16" s="16"/>
      <c r="I16" s="17"/>
      <c r="J16" s="18"/>
      <c r="M16" s="31"/>
    </row>
    <row r="17" spans="2:14" x14ac:dyDescent="0.25">
      <c r="B17" s="7">
        <v>45640</v>
      </c>
      <c r="C17" s="8">
        <v>483.5</v>
      </c>
      <c r="D17" s="9"/>
      <c r="E17" s="10">
        <v>14</v>
      </c>
      <c r="F17" s="33">
        <f t="shared" si="0"/>
        <v>6769</v>
      </c>
      <c r="G17" s="19"/>
      <c r="H17" s="16"/>
      <c r="I17" s="17"/>
      <c r="J17" s="18"/>
    </row>
    <row r="18" spans="2:14" x14ac:dyDescent="0.25">
      <c r="B18" s="7">
        <v>45641</v>
      </c>
      <c r="C18" s="8">
        <v>489</v>
      </c>
      <c r="D18" s="9"/>
      <c r="E18" s="10">
        <v>14</v>
      </c>
      <c r="F18" s="33">
        <f t="shared" si="0"/>
        <v>6846</v>
      </c>
      <c r="G18" s="19"/>
      <c r="H18" s="16"/>
      <c r="I18" s="17"/>
      <c r="J18" s="18"/>
      <c r="M18" s="31"/>
    </row>
    <row r="19" spans="2:14" x14ac:dyDescent="0.25">
      <c r="B19" s="7">
        <v>45642</v>
      </c>
      <c r="C19" s="8">
        <v>527</v>
      </c>
      <c r="D19" s="9"/>
      <c r="E19" s="10">
        <v>14</v>
      </c>
      <c r="F19" s="33">
        <f t="shared" si="0"/>
        <v>7378</v>
      </c>
      <c r="G19" s="19"/>
      <c r="H19" s="16"/>
      <c r="I19" s="17"/>
      <c r="J19" s="18"/>
    </row>
    <row r="20" spans="2:14" x14ac:dyDescent="0.25">
      <c r="B20" s="7">
        <v>45643</v>
      </c>
      <c r="C20" s="8">
        <v>491</v>
      </c>
      <c r="D20" s="9"/>
      <c r="E20" s="10">
        <v>14</v>
      </c>
      <c r="F20" s="33">
        <f t="shared" si="0"/>
        <v>6874</v>
      </c>
      <c r="G20" s="19"/>
      <c r="H20" s="16"/>
      <c r="I20" s="17"/>
      <c r="J20" s="18"/>
      <c r="M20" s="31"/>
    </row>
    <row r="21" spans="2:14" x14ac:dyDescent="0.25">
      <c r="B21" s="7">
        <v>45644</v>
      </c>
      <c r="C21" s="8">
        <v>481</v>
      </c>
      <c r="D21" s="9"/>
      <c r="E21" s="10">
        <v>14</v>
      </c>
      <c r="F21" s="33">
        <f t="shared" si="0"/>
        <v>6734</v>
      </c>
      <c r="G21" s="19"/>
      <c r="H21" s="16"/>
      <c r="I21" s="17"/>
      <c r="J21" s="18"/>
    </row>
    <row r="22" spans="2:14" x14ac:dyDescent="0.25">
      <c r="B22" s="7">
        <v>45645</v>
      </c>
      <c r="C22" s="8">
        <v>481</v>
      </c>
      <c r="D22" s="9"/>
      <c r="E22" s="10">
        <v>14</v>
      </c>
      <c r="F22" s="33">
        <f t="shared" si="0"/>
        <v>6734</v>
      </c>
      <c r="G22" s="19"/>
      <c r="H22" s="16"/>
      <c r="I22" s="17"/>
      <c r="J22" s="18"/>
    </row>
    <row r="23" spans="2:14" x14ac:dyDescent="0.25">
      <c r="B23" s="7">
        <v>45646</v>
      </c>
      <c r="C23" s="8">
        <v>504</v>
      </c>
      <c r="D23" s="9"/>
      <c r="E23" s="10">
        <v>14</v>
      </c>
      <c r="F23" s="33">
        <f t="shared" si="0"/>
        <v>7056</v>
      </c>
      <c r="G23" s="19"/>
      <c r="H23" s="16"/>
      <c r="I23" s="17"/>
      <c r="J23" s="18"/>
    </row>
    <row r="24" spans="2:14" x14ac:dyDescent="0.25">
      <c r="B24" s="7">
        <v>45647</v>
      </c>
      <c r="C24" s="8">
        <v>485</v>
      </c>
      <c r="D24" s="9"/>
      <c r="E24" s="10">
        <v>14</v>
      </c>
      <c r="F24" s="33">
        <f t="shared" si="0"/>
        <v>6790</v>
      </c>
      <c r="G24" s="19"/>
      <c r="H24" s="16"/>
      <c r="I24" s="17"/>
      <c r="J24" s="18"/>
    </row>
    <row r="25" spans="2:14" x14ac:dyDescent="0.25">
      <c r="B25" s="7">
        <v>45648</v>
      </c>
      <c r="C25" s="8">
        <v>492</v>
      </c>
      <c r="D25" s="9"/>
      <c r="E25" s="10">
        <v>14</v>
      </c>
      <c r="F25" s="33">
        <f t="shared" si="0"/>
        <v>6888</v>
      </c>
      <c r="G25" s="19"/>
      <c r="H25" s="16"/>
      <c r="I25" s="17"/>
      <c r="J25" s="18"/>
    </row>
    <row r="26" spans="2:14" x14ac:dyDescent="0.25">
      <c r="B26" s="7">
        <v>45649</v>
      </c>
      <c r="C26" s="8">
        <v>498.5</v>
      </c>
      <c r="D26" s="9"/>
      <c r="E26" s="10">
        <v>14</v>
      </c>
      <c r="F26" s="33">
        <f t="shared" si="0"/>
        <v>6979</v>
      </c>
      <c r="G26" s="19"/>
      <c r="H26" s="16"/>
      <c r="I26" s="17"/>
      <c r="J26" s="18"/>
    </row>
    <row r="27" spans="2:14" x14ac:dyDescent="0.25">
      <c r="B27" s="7">
        <v>45650</v>
      </c>
      <c r="C27" s="8">
        <v>514</v>
      </c>
      <c r="D27" s="9"/>
      <c r="E27" s="10">
        <v>14</v>
      </c>
      <c r="F27" s="33">
        <f t="shared" si="0"/>
        <v>7196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500</v>
      </c>
      <c r="D28" s="9"/>
      <c r="E28" s="10">
        <v>14</v>
      </c>
      <c r="F28" s="33">
        <f t="shared" si="0"/>
        <v>7000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532.5</v>
      </c>
      <c r="D29" s="9"/>
      <c r="E29" s="10">
        <v>14</v>
      </c>
      <c r="F29" s="33">
        <f t="shared" si="0"/>
        <v>7455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533</v>
      </c>
      <c r="D30" s="9"/>
      <c r="E30" s="10">
        <v>14</v>
      </c>
      <c r="F30" s="33">
        <f t="shared" si="0"/>
        <v>7462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543</v>
      </c>
      <c r="D31" s="9"/>
      <c r="E31" s="10">
        <v>14</v>
      </c>
      <c r="F31" s="33">
        <f t="shared" si="0"/>
        <v>7602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553</v>
      </c>
      <c r="D32" s="9"/>
      <c r="E32" s="10">
        <v>14</v>
      </c>
      <c r="F32" s="33">
        <f t="shared" si="0"/>
        <v>7742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549</v>
      </c>
      <c r="D33" s="9"/>
      <c r="E33" s="10">
        <v>14</v>
      </c>
      <c r="F33" s="33">
        <f t="shared" si="0"/>
        <v>7686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521</v>
      </c>
      <c r="D34" s="36"/>
      <c r="E34" s="10">
        <v>14</v>
      </c>
      <c r="F34" s="38">
        <f t="shared" si="0"/>
        <v>7294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14830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207620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207620</v>
      </c>
      <c r="L36" s="31">
        <f>J36-J4-J5-J6</f>
        <v>204574.78</v>
      </c>
      <c r="M36" s="31">
        <v>127332.89</v>
      </c>
      <c r="N36" s="31">
        <f>L36-M36</f>
        <v>77241.89</v>
      </c>
    </row>
    <row r="37" spans="2:14" x14ac:dyDescent="0.25">
      <c r="B37" s="26" t="s">
        <v>14</v>
      </c>
      <c r="C37" s="30">
        <f>C35</f>
        <v>14830</v>
      </c>
      <c r="D37" s="9">
        <f>D35/1.03</f>
        <v>0</v>
      </c>
      <c r="E37" s="10"/>
      <c r="F37" s="33">
        <f>SUM(F4:F36)</f>
        <v>207620</v>
      </c>
      <c r="G37" s="19"/>
      <c r="H37" s="17" t="s">
        <v>15</v>
      </c>
      <c r="I37" s="17">
        <v>0.01</v>
      </c>
      <c r="J37" s="18"/>
      <c r="N37">
        <v>72498.39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 s="31">
        <f>N36-N37</f>
        <v>4743.5</v>
      </c>
    </row>
    <row r="39" spans="2:14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  <c r="M40" s="17" t="s">
        <v>25</v>
      </c>
      <c r="N40" s="40"/>
    </row>
    <row r="41" spans="2:14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83" orientation="portrait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0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45688</v>
      </c>
      <c r="Q3" s="54" t="s">
        <v>35</v>
      </c>
      <c r="R3" s="55">
        <v>45688</v>
      </c>
      <c r="S3" s="54" t="s">
        <v>36</v>
      </c>
      <c r="T3" s="53">
        <v>84</v>
      </c>
      <c r="U3" s="54" t="s">
        <v>37</v>
      </c>
      <c r="V3" s="54" t="s">
        <v>38</v>
      </c>
      <c r="W3" s="58">
        <v>2</v>
      </c>
      <c r="X3" s="54" t="s">
        <v>39</v>
      </c>
      <c r="Y3" s="57">
        <v>1500</v>
      </c>
      <c r="Z3" s="56">
        <v>3000</v>
      </c>
      <c r="AA3" s="56">
        <v>600</v>
      </c>
      <c r="AB3" s="56">
        <v>3600</v>
      </c>
      <c r="AC3" s="61" t="s">
        <v>40</v>
      </c>
    </row>
    <row r="4" spans="2:29" x14ac:dyDescent="0.25">
      <c r="B4" s="7">
        <v>45658</v>
      </c>
      <c r="C4" s="8">
        <v>552</v>
      </c>
      <c r="D4" s="9"/>
      <c r="E4" s="10">
        <v>15.8</v>
      </c>
      <c r="F4" s="33">
        <f>E4*C4</f>
        <v>8721.6</v>
      </c>
      <c r="G4" s="11"/>
      <c r="H4" s="12" t="s">
        <v>6</v>
      </c>
      <c r="I4" s="13">
        <v>0.01</v>
      </c>
      <c r="J4" s="14">
        <f>(F36+F37)*I4</f>
        <v>2940.6169999999997</v>
      </c>
      <c r="P4" s="55">
        <v>45688</v>
      </c>
      <c r="Q4" s="54" t="s">
        <v>35</v>
      </c>
      <c r="R4" s="55">
        <v>45688</v>
      </c>
      <c r="S4" s="54" t="s">
        <v>36</v>
      </c>
      <c r="T4" s="53">
        <v>84</v>
      </c>
      <c r="U4" s="54" t="s">
        <v>37</v>
      </c>
      <c r="V4" s="54" t="s">
        <v>41</v>
      </c>
      <c r="W4" s="58">
        <v>2</v>
      </c>
      <c r="X4" s="54" t="s">
        <v>39</v>
      </c>
      <c r="Y4" s="57">
        <v>1083.33</v>
      </c>
      <c r="Z4" s="56">
        <v>2166.66</v>
      </c>
      <c r="AA4" s="56">
        <v>433.33</v>
      </c>
      <c r="AB4" s="56">
        <v>2599.9899999999998</v>
      </c>
      <c r="AC4" s="61" t="s">
        <v>40</v>
      </c>
    </row>
    <row r="5" spans="2:29" x14ac:dyDescent="0.25">
      <c r="B5" s="7">
        <v>45659</v>
      </c>
      <c r="C5" s="8">
        <v>532</v>
      </c>
      <c r="D5" s="9"/>
      <c r="E5" s="10">
        <v>15.8</v>
      </c>
      <c r="F5" s="33">
        <f t="shared" ref="F5:F34" si="0">E5*C5</f>
        <v>8405.6</v>
      </c>
      <c r="G5" s="11"/>
      <c r="H5" s="12" t="s">
        <v>7</v>
      </c>
      <c r="I5" s="13">
        <v>1E-3</v>
      </c>
      <c r="J5" s="14">
        <f>(F36+F37-J4-J6)*I5</f>
        <v>285.38874299999992</v>
      </c>
      <c r="P5" s="59"/>
      <c r="Q5" s="59"/>
      <c r="R5" s="59"/>
      <c r="S5" s="59"/>
      <c r="T5" s="59"/>
      <c r="U5" s="59"/>
      <c r="V5" s="59" t="s">
        <v>42</v>
      </c>
      <c r="W5" s="59"/>
      <c r="X5" s="59"/>
      <c r="Y5" s="59"/>
      <c r="Z5" s="59"/>
      <c r="AA5" s="59"/>
      <c r="AB5" s="60">
        <v>-6199.99</v>
      </c>
    </row>
    <row r="6" spans="2:29" x14ac:dyDescent="0.25">
      <c r="B6" s="7">
        <v>45660</v>
      </c>
      <c r="C6" s="8">
        <v>553</v>
      </c>
      <c r="D6" s="9"/>
      <c r="E6" s="10">
        <v>15.8</v>
      </c>
      <c r="F6" s="33">
        <f t="shared" si="0"/>
        <v>8737.4</v>
      </c>
      <c r="G6" s="11"/>
      <c r="H6" s="12" t="s">
        <v>8</v>
      </c>
      <c r="I6" s="13"/>
      <c r="J6" s="14">
        <v>5732.34</v>
      </c>
    </row>
    <row r="7" spans="2:29" x14ac:dyDescent="0.25">
      <c r="B7" s="7">
        <v>45661</v>
      </c>
      <c r="C7" s="8">
        <v>552</v>
      </c>
      <c r="D7" s="9"/>
      <c r="E7" s="10">
        <v>15.8</v>
      </c>
      <c r="F7" s="33">
        <f t="shared" si="0"/>
        <v>8721.6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>
        <v>538</v>
      </c>
      <c r="D8" s="9"/>
      <c r="E8" s="10">
        <v>15.8</v>
      </c>
      <c r="F8" s="33">
        <f t="shared" si="0"/>
        <v>8500.4</v>
      </c>
      <c r="G8" s="15">
        <v>45688</v>
      </c>
      <c r="H8" s="16" t="s">
        <v>43</v>
      </c>
      <c r="I8" s="17"/>
      <c r="J8" s="18">
        <v>3600</v>
      </c>
    </row>
    <row r="9" spans="2:29" x14ac:dyDescent="0.25">
      <c r="B9" s="7">
        <v>45663</v>
      </c>
      <c r="C9" s="8">
        <v>567</v>
      </c>
      <c r="D9" s="9"/>
      <c r="E9" s="10">
        <v>15.8</v>
      </c>
      <c r="F9" s="33">
        <f t="shared" si="0"/>
        <v>8958.6</v>
      </c>
      <c r="G9" s="15">
        <v>45688</v>
      </c>
      <c r="H9" s="16" t="s">
        <v>44</v>
      </c>
      <c r="I9" s="17"/>
      <c r="J9" s="18">
        <v>2599.9899999999998</v>
      </c>
    </row>
    <row r="10" spans="2:29" x14ac:dyDescent="0.25">
      <c r="B10" s="7">
        <v>45664</v>
      </c>
      <c r="C10" s="8">
        <v>562</v>
      </c>
      <c r="D10" s="9"/>
      <c r="E10" s="10">
        <v>15.8</v>
      </c>
      <c r="F10" s="33">
        <f t="shared" si="0"/>
        <v>8879.6</v>
      </c>
      <c r="G10" s="15">
        <v>45723</v>
      </c>
      <c r="H10" s="16" t="s">
        <v>34</v>
      </c>
      <c r="I10" s="17"/>
      <c r="J10" s="18">
        <v>100000</v>
      </c>
    </row>
    <row r="11" spans="2:29" x14ac:dyDescent="0.25">
      <c r="B11" s="7">
        <v>45665</v>
      </c>
      <c r="C11" s="8">
        <v>578</v>
      </c>
      <c r="D11" s="9"/>
      <c r="E11" s="10">
        <v>15.8</v>
      </c>
      <c r="F11" s="33">
        <f t="shared" si="0"/>
        <v>9132.4</v>
      </c>
      <c r="G11" s="15">
        <v>45727</v>
      </c>
      <c r="H11" s="16" t="s">
        <v>45</v>
      </c>
      <c r="I11" s="17"/>
      <c r="J11" s="18">
        <v>178894.69</v>
      </c>
    </row>
    <row r="12" spans="2:29" x14ac:dyDescent="0.25">
      <c r="B12" s="7">
        <v>45666</v>
      </c>
      <c r="C12" s="8">
        <v>598.5</v>
      </c>
      <c r="D12" s="9"/>
      <c r="E12" s="10">
        <v>15.8</v>
      </c>
      <c r="F12" s="33">
        <f t="shared" si="0"/>
        <v>9456.3000000000011</v>
      </c>
      <c r="G12" s="19"/>
      <c r="H12" s="16"/>
      <c r="I12" s="17"/>
      <c r="J12" s="18"/>
    </row>
    <row r="13" spans="2:29" x14ac:dyDescent="0.25">
      <c r="B13" s="7">
        <v>45667</v>
      </c>
      <c r="C13" s="8">
        <v>564</v>
      </c>
      <c r="D13" s="9"/>
      <c r="E13" s="10">
        <v>15.8</v>
      </c>
      <c r="F13" s="33">
        <f t="shared" si="0"/>
        <v>8911.2000000000007</v>
      </c>
      <c r="G13" s="19"/>
      <c r="H13" s="16"/>
      <c r="I13" s="17"/>
      <c r="J13" s="18"/>
    </row>
    <row r="14" spans="2:29" x14ac:dyDescent="0.25">
      <c r="B14" s="7">
        <v>45668</v>
      </c>
      <c r="C14" s="8">
        <v>576</v>
      </c>
      <c r="D14" s="9"/>
      <c r="E14" s="10">
        <v>15.8</v>
      </c>
      <c r="F14" s="33">
        <f t="shared" si="0"/>
        <v>9100.8000000000011</v>
      </c>
      <c r="G14" s="19"/>
      <c r="H14" s="16"/>
      <c r="I14" s="17"/>
      <c r="J14" s="18"/>
    </row>
    <row r="15" spans="2:29" x14ac:dyDescent="0.25">
      <c r="B15" s="7">
        <v>45669</v>
      </c>
      <c r="C15" s="8">
        <v>569</v>
      </c>
      <c r="D15" s="9"/>
      <c r="E15" s="10">
        <v>15.8</v>
      </c>
      <c r="F15" s="33">
        <f t="shared" si="0"/>
        <v>8990.2000000000007</v>
      </c>
      <c r="G15" s="19"/>
      <c r="H15" s="16"/>
      <c r="I15" s="17"/>
      <c r="J15" s="18"/>
    </row>
    <row r="16" spans="2:29" x14ac:dyDescent="0.25">
      <c r="B16" s="7">
        <v>45670</v>
      </c>
      <c r="C16" s="8">
        <v>587</v>
      </c>
      <c r="D16" s="9"/>
      <c r="E16" s="10">
        <v>15.8</v>
      </c>
      <c r="F16" s="33">
        <f t="shared" si="0"/>
        <v>9274.6</v>
      </c>
      <c r="G16" s="19"/>
      <c r="H16" s="16"/>
      <c r="I16" s="17"/>
      <c r="J16" s="18"/>
    </row>
    <row r="17" spans="2:14" x14ac:dyDescent="0.25">
      <c r="B17" s="7">
        <v>45671</v>
      </c>
      <c r="C17" s="8">
        <v>600</v>
      </c>
      <c r="D17" s="9"/>
      <c r="E17" s="10">
        <v>15.8</v>
      </c>
      <c r="F17" s="33">
        <f t="shared" si="0"/>
        <v>9480</v>
      </c>
      <c r="G17" s="19"/>
      <c r="H17" s="16"/>
      <c r="I17" s="17"/>
      <c r="J17" s="18"/>
    </row>
    <row r="18" spans="2:14" x14ac:dyDescent="0.25">
      <c r="B18" s="7">
        <v>45672</v>
      </c>
      <c r="C18" s="8">
        <v>603.5</v>
      </c>
      <c r="D18" s="9"/>
      <c r="E18" s="10">
        <v>15.8</v>
      </c>
      <c r="F18" s="33">
        <f t="shared" si="0"/>
        <v>9535.3000000000011</v>
      </c>
      <c r="G18" s="19"/>
      <c r="H18" s="16"/>
      <c r="I18" s="17"/>
      <c r="J18" s="18"/>
    </row>
    <row r="19" spans="2:14" x14ac:dyDescent="0.25">
      <c r="B19" s="7">
        <v>45673</v>
      </c>
      <c r="C19" s="8">
        <v>601</v>
      </c>
      <c r="D19" s="9"/>
      <c r="E19" s="10">
        <v>15.8</v>
      </c>
      <c r="F19" s="33">
        <f t="shared" si="0"/>
        <v>9495.8000000000011</v>
      </c>
      <c r="G19" s="19"/>
      <c r="H19" s="16"/>
      <c r="I19" s="17"/>
      <c r="J19" s="18"/>
    </row>
    <row r="20" spans="2:14" x14ac:dyDescent="0.25">
      <c r="B20" s="7">
        <v>45674</v>
      </c>
      <c r="C20" s="8">
        <v>555</v>
      </c>
      <c r="D20" s="9"/>
      <c r="E20" s="10">
        <v>15.8</v>
      </c>
      <c r="F20" s="33">
        <f t="shared" si="0"/>
        <v>8769</v>
      </c>
      <c r="G20" s="19"/>
      <c r="H20" s="16"/>
      <c r="I20" s="17"/>
      <c r="J20" s="18"/>
    </row>
    <row r="21" spans="2:14" x14ac:dyDescent="0.25">
      <c r="B21" s="7">
        <v>45675</v>
      </c>
      <c r="C21" s="8">
        <v>620.5</v>
      </c>
      <c r="D21" s="9"/>
      <c r="E21" s="10">
        <v>15.8</v>
      </c>
      <c r="F21" s="33">
        <f t="shared" si="0"/>
        <v>9803.9</v>
      </c>
      <c r="G21" s="19"/>
      <c r="H21" s="16"/>
      <c r="I21" s="17"/>
      <c r="J21" s="18"/>
    </row>
    <row r="22" spans="2:14" x14ac:dyDescent="0.25">
      <c r="B22" s="7">
        <v>45676</v>
      </c>
      <c r="C22" s="8">
        <v>616</v>
      </c>
      <c r="D22" s="9"/>
      <c r="E22" s="10">
        <v>15.8</v>
      </c>
      <c r="F22" s="33">
        <f t="shared" si="0"/>
        <v>9732.8000000000011</v>
      </c>
      <c r="G22" s="19"/>
      <c r="H22" s="16"/>
      <c r="I22" s="17"/>
      <c r="J22" s="18"/>
    </row>
    <row r="23" spans="2:14" x14ac:dyDescent="0.25">
      <c r="B23" s="7">
        <v>45677</v>
      </c>
      <c r="C23" s="8">
        <v>628</v>
      </c>
      <c r="D23" s="9"/>
      <c r="E23" s="10">
        <v>15.8</v>
      </c>
      <c r="F23" s="33">
        <f t="shared" si="0"/>
        <v>9922.4</v>
      </c>
      <c r="G23" s="19"/>
      <c r="H23" s="16"/>
      <c r="I23" s="17"/>
      <c r="J23" s="18"/>
    </row>
    <row r="24" spans="2:14" x14ac:dyDescent="0.25">
      <c r="B24" s="7">
        <v>45678</v>
      </c>
      <c r="C24" s="8">
        <v>630.5</v>
      </c>
      <c r="D24" s="9"/>
      <c r="E24" s="10">
        <v>15.8</v>
      </c>
      <c r="F24" s="33">
        <f t="shared" si="0"/>
        <v>9961.9</v>
      </c>
      <c r="G24" s="19"/>
      <c r="H24" s="16"/>
      <c r="I24" s="17"/>
      <c r="J24" s="18"/>
    </row>
    <row r="25" spans="2:14" x14ac:dyDescent="0.25">
      <c r="B25" s="7">
        <v>45679</v>
      </c>
      <c r="C25" s="8">
        <v>616</v>
      </c>
      <c r="D25" s="9"/>
      <c r="E25" s="10">
        <v>15.8</v>
      </c>
      <c r="F25" s="33">
        <f t="shared" si="0"/>
        <v>9732.8000000000011</v>
      </c>
      <c r="G25" s="19"/>
      <c r="H25" s="16"/>
      <c r="I25" s="17"/>
      <c r="J25" s="18"/>
    </row>
    <row r="26" spans="2:14" x14ac:dyDescent="0.25">
      <c r="B26" s="7">
        <v>45680</v>
      </c>
      <c r="C26" s="8">
        <v>642</v>
      </c>
      <c r="D26" s="9"/>
      <c r="E26" s="10">
        <v>15.8</v>
      </c>
      <c r="F26" s="33">
        <f t="shared" si="0"/>
        <v>10143.6</v>
      </c>
      <c r="G26" s="19"/>
      <c r="H26" s="16"/>
      <c r="I26" s="17"/>
      <c r="J26" s="18"/>
    </row>
    <row r="27" spans="2:14" x14ac:dyDescent="0.25">
      <c r="B27" s="7">
        <v>45681</v>
      </c>
      <c r="C27" s="8">
        <v>647.5</v>
      </c>
      <c r="D27" s="9"/>
      <c r="E27" s="10">
        <v>15.8</v>
      </c>
      <c r="F27" s="33">
        <f t="shared" si="0"/>
        <v>10230.5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643</v>
      </c>
      <c r="D28" s="9"/>
      <c r="E28" s="10">
        <v>15.8</v>
      </c>
      <c r="F28" s="33">
        <f t="shared" si="0"/>
        <v>10159.4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558</v>
      </c>
      <c r="D29" s="9"/>
      <c r="E29" s="10">
        <v>15.8</v>
      </c>
      <c r="F29" s="33">
        <f t="shared" si="0"/>
        <v>8816.4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707</v>
      </c>
      <c r="D30" s="9"/>
      <c r="E30" s="10">
        <v>15.8</v>
      </c>
      <c r="F30" s="33">
        <f t="shared" si="0"/>
        <v>11170.6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645</v>
      </c>
      <c r="D31" s="9"/>
      <c r="E31" s="10">
        <v>15.8</v>
      </c>
      <c r="F31" s="33">
        <f t="shared" si="0"/>
        <v>10191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640</v>
      </c>
      <c r="D32" s="9"/>
      <c r="E32" s="10">
        <v>15.8</v>
      </c>
      <c r="F32" s="33">
        <f t="shared" si="0"/>
        <v>10112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663</v>
      </c>
      <c r="D33" s="9"/>
      <c r="E33" s="10">
        <v>15.8</v>
      </c>
      <c r="F33" s="33">
        <f t="shared" si="0"/>
        <v>10475.4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667</v>
      </c>
      <c r="D34" s="48"/>
      <c r="E34" s="10">
        <v>15.8</v>
      </c>
      <c r="F34" s="49">
        <f t="shared" si="0"/>
        <v>10538.6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18611.5</v>
      </c>
      <c r="D35" s="43">
        <f>SUM(D4:D34)</f>
        <v>0</v>
      </c>
      <c r="E35" s="44"/>
      <c r="F35" s="45" t="s">
        <v>4</v>
      </c>
      <c r="G35" s="50"/>
      <c r="H35" s="135" t="s">
        <v>11</v>
      </c>
      <c r="I35" s="135"/>
      <c r="J35" s="25">
        <f>SUM(J4:J34)</f>
        <v>294053.02574299998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36" t="s">
        <v>13</v>
      </c>
      <c r="I36" s="136"/>
      <c r="J36" s="18">
        <f>F36+F37</f>
        <v>294061.69999999995</v>
      </c>
      <c r="L36" s="31">
        <f>J36-J4-J5-J6</f>
        <v>285103.35425699991</v>
      </c>
      <c r="M36" s="31">
        <v>279529.90000000002</v>
      </c>
      <c r="N36" s="31">
        <f>L36-M36</f>
        <v>5573.4542569998885</v>
      </c>
    </row>
    <row r="37" spans="2:14" x14ac:dyDescent="0.25">
      <c r="B37" s="26" t="s">
        <v>14</v>
      </c>
      <c r="C37" s="30">
        <f>C35</f>
        <v>18611.5</v>
      </c>
      <c r="D37" s="9">
        <f>D35/1.03</f>
        <v>0</v>
      </c>
      <c r="E37" s="10"/>
      <c r="F37" s="33">
        <f>SUM(F4:F36)</f>
        <v>294061.69999999995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37" t="s">
        <v>16</v>
      </c>
      <c r="C39" s="138"/>
      <c r="D39" s="27"/>
      <c r="E39" s="37"/>
      <c r="F39" s="38"/>
      <c r="G39" s="51"/>
      <c r="H39" s="139" t="s">
        <v>17</v>
      </c>
      <c r="I39" s="139"/>
      <c r="J39" s="29">
        <f>J36+J37+J38-J35</f>
        <v>8.674256999976933</v>
      </c>
      <c r="M39" s="17"/>
      <c r="N39" s="40">
        <f>J39+N34</f>
        <v>8.674256999976933</v>
      </c>
    </row>
    <row r="40" spans="2:14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  <c r="M40" s="17" t="s">
        <v>25</v>
      </c>
      <c r="N40" s="40"/>
    </row>
    <row r="41" spans="2:14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  <c r="M41" s="17" t="s">
        <v>32</v>
      </c>
      <c r="N41" s="40">
        <f>N40+N39</f>
        <v>8.674256999976933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3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0" t="s">
        <v>33</v>
      </c>
      <c r="C2" s="141"/>
      <c r="D2" s="141"/>
      <c r="E2" s="141"/>
      <c r="F2" s="141"/>
      <c r="G2" s="141"/>
      <c r="H2" s="141"/>
      <c r="I2" s="141"/>
      <c r="J2" s="1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648</v>
      </c>
      <c r="D4" s="9"/>
      <c r="E4" s="10">
        <v>15.8</v>
      </c>
      <c r="F4" s="33">
        <f>E4*C4</f>
        <v>10238.4</v>
      </c>
      <c r="G4" s="11"/>
      <c r="H4" s="12" t="s">
        <v>6</v>
      </c>
      <c r="I4" s="13">
        <v>0.01</v>
      </c>
      <c r="J4" s="14">
        <f>(F36+F37)*I4</f>
        <v>3193.4170000000004</v>
      </c>
    </row>
    <row r="5" spans="2:29" x14ac:dyDescent="0.25">
      <c r="B5" s="7">
        <v>45690</v>
      </c>
      <c r="C5" s="8">
        <v>649.5</v>
      </c>
      <c r="D5" s="9"/>
      <c r="E5" s="10">
        <v>15.8</v>
      </c>
      <c r="F5" s="33">
        <f t="shared" ref="F5:F34" si="0">E5*C5</f>
        <v>10262.1</v>
      </c>
      <c r="G5" s="11"/>
      <c r="H5" s="12" t="s">
        <v>7</v>
      </c>
      <c r="I5" s="13">
        <v>1E-3</v>
      </c>
      <c r="J5" s="14">
        <f>(F36+F37-J4-J6)*I5</f>
        <v>309.76145299999996</v>
      </c>
    </row>
    <row r="6" spans="2:29" x14ac:dyDescent="0.25">
      <c r="B6" s="7">
        <v>45691</v>
      </c>
      <c r="C6" s="8">
        <v>675</v>
      </c>
      <c r="D6" s="9"/>
      <c r="E6" s="10">
        <v>15.8</v>
      </c>
      <c r="F6" s="33">
        <f t="shared" si="0"/>
        <v>10665</v>
      </c>
      <c r="G6" s="11"/>
      <c r="H6" s="12" t="s">
        <v>8</v>
      </c>
      <c r="I6" s="13"/>
      <c r="J6" s="14">
        <v>6386.83</v>
      </c>
    </row>
    <row r="7" spans="2:29" x14ac:dyDescent="0.25">
      <c r="B7" s="7">
        <v>45692</v>
      </c>
      <c r="C7" s="8">
        <v>645.5</v>
      </c>
      <c r="D7" s="9"/>
      <c r="E7" s="10">
        <v>15.8</v>
      </c>
      <c r="F7" s="33">
        <f t="shared" si="0"/>
        <v>10198.9</v>
      </c>
      <c r="G7" s="11"/>
      <c r="H7" s="12" t="s">
        <v>9</v>
      </c>
      <c r="I7" s="13"/>
      <c r="J7" s="14">
        <f>'OCAK 2025'!J39*-1</f>
        <v>-8.674256999976933</v>
      </c>
    </row>
    <row r="8" spans="2:29" x14ac:dyDescent="0.25">
      <c r="B8" s="7">
        <v>45693</v>
      </c>
      <c r="C8" s="8">
        <v>666</v>
      </c>
      <c r="D8" s="9"/>
      <c r="E8" s="10">
        <v>15.8</v>
      </c>
      <c r="F8" s="33">
        <f t="shared" si="0"/>
        <v>10522.800000000001</v>
      </c>
      <c r="G8" s="15">
        <v>45743</v>
      </c>
      <c r="H8" s="16" t="s">
        <v>45</v>
      </c>
      <c r="I8" s="17"/>
      <c r="J8" s="18">
        <v>100000</v>
      </c>
    </row>
    <row r="9" spans="2:29" x14ac:dyDescent="0.25">
      <c r="B9" s="7">
        <v>45694</v>
      </c>
      <c r="C9" s="8">
        <v>663.5</v>
      </c>
      <c r="D9" s="9"/>
      <c r="E9" s="10">
        <v>15.8</v>
      </c>
      <c r="F9" s="33">
        <f t="shared" si="0"/>
        <v>10483.300000000001</v>
      </c>
      <c r="G9" s="15">
        <v>45756</v>
      </c>
      <c r="H9" s="16" t="s">
        <v>34</v>
      </c>
      <c r="I9" s="17"/>
      <c r="J9" s="18">
        <v>100000</v>
      </c>
    </row>
    <row r="10" spans="2:29" x14ac:dyDescent="0.25">
      <c r="B10" s="7">
        <v>45695</v>
      </c>
      <c r="C10" s="8">
        <v>663</v>
      </c>
      <c r="D10" s="9"/>
      <c r="E10" s="10">
        <v>15.8</v>
      </c>
      <c r="F10" s="33">
        <f t="shared" si="0"/>
        <v>10475.4</v>
      </c>
      <c r="G10" s="15">
        <v>45763</v>
      </c>
      <c r="H10" s="16" t="s">
        <v>45</v>
      </c>
      <c r="I10" s="17"/>
      <c r="J10" s="18">
        <v>109460.37</v>
      </c>
    </row>
    <row r="11" spans="2:29" x14ac:dyDescent="0.25">
      <c r="B11" s="7">
        <v>45696</v>
      </c>
      <c r="C11" s="8">
        <v>693</v>
      </c>
      <c r="D11" s="9"/>
      <c r="E11" s="10">
        <v>15.8</v>
      </c>
      <c r="F11" s="33">
        <f t="shared" si="0"/>
        <v>10949.4</v>
      </c>
      <c r="G11" s="19"/>
      <c r="H11" s="16"/>
      <c r="I11" s="17"/>
      <c r="J11" s="18"/>
    </row>
    <row r="12" spans="2:29" x14ac:dyDescent="0.25">
      <c r="B12" s="7">
        <v>45697</v>
      </c>
      <c r="C12" s="8">
        <v>704</v>
      </c>
      <c r="D12" s="9"/>
      <c r="E12" s="10">
        <v>15.8</v>
      </c>
      <c r="F12" s="33">
        <f t="shared" si="0"/>
        <v>11123.2</v>
      </c>
      <c r="G12" s="19"/>
      <c r="H12" s="16"/>
      <c r="I12" s="17"/>
      <c r="J12" s="18"/>
    </row>
    <row r="13" spans="2:29" x14ac:dyDescent="0.25">
      <c r="B13" s="7">
        <v>45698</v>
      </c>
      <c r="C13" s="8">
        <v>743</v>
      </c>
      <c r="D13" s="9"/>
      <c r="E13" s="10">
        <v>15.8</v>
      </c>
      <c r="F13" s="33">
        <f t="shared" si="0"/>
        <v>11739.4</v>
      </c>
      <c r="G13" s="19"/>
      <c r="H13" s="16"/>
      <c r="I13" s="17"/>
      <c r="J13" s="18"/>
    </row>
    <row r="14" spans="2:29" x14ac:dyDescent="0.25">
      <c r="B14" s="7">
        <v>45699</v>
      </c>
      <c r="C14" s="8">
        <v>1089</v>
      </c>
      <c r="D14" s="9"/>
      <c r="E14" s="10">
        <v>15.8</v>
      </c>
      <c r="F14" s="33">
        <f t="shared" si="0"/>
        <v>17206.2</v>
      </c>
      <c r="G14" s="19"/>
      <c r="H14" s="16"/>
      <c r="I14" s="17"/>
      <c r="J14" s="18"/>
    </row>
    <row r="15" spans="2:29" x14ac:dyDescent="0.25">
      <c r="B15" s="7">
        <v>45700</v>
      </c>
      <c r="C15" s="8">
        <v>422</v>
      </c>
      <c r="D15" s="9"/>
      <c r="E15" s="10">
        <v>15.8</v>
      </c>
      <c r="F15" s="33">
        <f t="shared" si="0"/>
        <v>6667.6</v>
      </c>
      <c r="G15" s="19"/>
      <c r="H15" s="16"/>
      <c r="I15" s="17"/>
      <c r="J15" s="18"/>
    </row>
    <row r="16" spans="2:29" x14ac:dyDescent="0.25">
      <c r="B16" s="7">
        <v>45701</v>
      </c>
      <c r="C16" s="8">
        <v>757</v>
      </c>
      <c r="D16" s="9"/>
      <c r="E16" s="10">
        <v>15.8</v>
      </c>
      <c r="F16" s="33">
        <f t="shared" si="0"/>
        <v>11960.6</v>
      </c>
      <c r="G16" s="19"/>
      <c r="H16" s="16"/>
      <c r="I16" s="17"/>
      <c r="J16" s="18"/>
    </row>
    <row r="17" spans="2:14" x14ac:dyDescent="0.25">
      <c r="B17" s="7">
        <v>45702</v>
      </c>
      <c r="C17" s="8">
        <v>736</v>
      </c>
      <c r="D17" s="9"/>
      <c r="E17" s="10">
        <v>15.8</v>
      </c>
      <c r="F17" s="33">
        <f t="shared" si="0"/>
        <v>11628.800000000001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741.5</v>
      </c>
      <c r="D18" s="9"/>
      <c r="E18" s="10">
        <v>15.8</v>
      </c>
      <c r="F18" s="33">
        <f t="shared" si="0"/>
        <v>11715.7</v>
      </c>
      <c r="G18" s="19"/>
      <c r="H18" s="16"/>
      <c r="I18" s="17"/>
      <c r="J18" s="18"/>
    </row>
    <row r="19" spans="2:14" x14ac:dyDescent="0.25">
      <c r="B19" s="7">
        <v>45704</v>
      </c>
      <c r="C19" s="8">
        <v>747</v>
      </c>
      <c r="D19" s="9"/>
      <c r="E19" s="10">
        <v>15.8</v>
      </c>
      <c r="F19" s="33">
        <f t="shared" si="0"/>
        <v>11802.6</v>
      </c>
      <c r="G19" s="19"/>
      <c r="H19" s="16"/>
      <c r="I19" s="17"/>
      <c r="J19" s="18"/>
    </row>
    <row r="20" spans="2:14" x14ac:dyDescent="0.25">
      <c r="B20" s="7">
        <v>45705</v>
      </c>
      <c r="C20" s="8">
        <v>724</v>
      </c>
      <c r="D20" s="9"/>
      <c r="E20" s="10">
        <v>15.8</v>
      </c>
      <c r="F20" s="33">
        <f t="shared" si="0"/>
        <v>11439.2</v>
      </c>
      <c r="G20" s="19"/>
      <c r="H20" s="16"/>
      <c r="I20" s="17"/>
      <c r="J20" s="18"/>
    </row>
    <row r="21" spans="2:14" x14ac:dyDescent="0.25">
      <c r="B21" s="7">
        <v>45706</v>
      </c>
      <c r="C21" s="8">
        <v>715.5</v>
      </c>
      <c r="D21" s="9"/>
      <c r="E21" s="10">
        <v>15.8</v>
      </c>
      <c r="F21" s="33">
        <f t="shared" si="0"/>
        <v>11304.9</v>
      </c>
      <c r="G21" s="19"/>
      <c r="H21" s="16"/>
      <c r="I21" s="17"/>
      <c r="J21" s="18"/>
      <c r="N21" s="62"/>
    </row>
    <row r="22" spans="2:14" x14ac:dyDescent="0.25">
      <c r="B22" s="7">
        <v>45707</v>
      </c>
      <c r="C22" s="8">
        <v>742</v>
      </c>
      <c r="D22" s="9"/>
      <c r="E22" s="10">
        <v>15.8</v>
      </c>
      <c r="F22" s="33">
        <f t="shared" si="0"/>
        <v>11723.6</v>
      </c>
      <c r="G22" s="19"/>
      <c r="H22" s="16"/>
      <c r="I22" s="17"/>
      <c r="J22" s="18"/>
    </row>
    <row r="23" spans="2:14" x14ac:dyDescent="0.25">
      <c r="B23" s="7">
        <v>45708</v>
      </c>
      <c r="C23" s="8">
        <v>779</v>
      </c>
      <c r="D23" s="9"/>
      <c r="E23" s="10">
        <v>15.8</v>
      </c>
      <c r="F23" s="33">
        <f t="shared" si="0"/>
        <v>12308.2</v>
      </c>
      <c r="G23" s="19"/>
      <c r="H23" s="16"/>
      <c r="I23" s="17"/>
      <c r="J23" s="18"/>
    </row>
    <row r="24" spans="2:14" x14ac:dyDescent="0.25">
      <c r="B24" s="7">
        <v>45709</v>
      </c>
      <c r="C24" s="8">
        <v>738</v>
      </c>
      <c r="D24" s="9"/>
      <c r="E24" s="10">
        <v>15.8</v>
      </c>
      <c r="F24" s="33">
        <f t="shared" si="0"/>
        <v>11660.4</v>
      </c>
      <c r="G24" s="19"/>
      <c r="H24" s="16"/>
      <c r="I24" s="17"/>
      <c r="J24" s="18"/>
    </row>
    <row r="25" spans="2:14" x14ac:dyDescent="0.25">
      <c r="B25" s="7">
        <v>45710</v>
      </c>
      <c r="C25" s="8">
        <v>744</v>
      </c>
      <c r="D25" s="9"/>
      <c r="E25" s="10">
        <v>15.8</v>
      </c>
      <c r="F25" s="33">
        <f t="shared" si="0"/>
        <v>11755.2</v>
      </c>
      <c r="G25" s="19"/>
      <c r="H25" s="16"/>
      <c r="I25" s="17"/>
      <c r="J25" s="18"/>
    </row>
    <row r="26" spans="2:14" x14ac:dyDescent="0.25">
      <c r="B26" s="7">
        <v>45711</v>
      </c>
      <c r="C26" s="8">
        <v>713</v>
      </c>
      <c r="D26" s="9"/>
      <c r="E26" s="10">
        <v>15.8</v>
      </c>
      <c r="F26" s="33">
        <f t="shared" si="0"/>
        <v>11265.4</v>
      </c>
      <c r="G26" s="19"/>
      <c r="H26" s="16"/>
      <c r="I26" s="17"/>
      <c r="J26" s="18"/>
    </row>
    <row r="27" spans="2:14" x14ac:dyDescent="0.25">
      <c r="B27" s="7">
        <v>45712</v>
      </c>
      <c r="C27" s="8">
        <v>746</v>
      </c>
      <c r="D27" s="9"/>
      <c r="E27" s="10">
        <v>15.8</v>
      </c>
      <c r="F27" s="33">
        <f t="shared" si="0"/>
        <v>11786.800000000001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745</v>
      </c>
      <c r="D28" s="9"/>
      <c r="E28" s="10">
        <v>15.8</v>
      </c>
      <c r="F28" s="33">
        <f t="shared" si="0"/>
        <v>11771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765</v>
      </c>
      <c r="D29" s="9"/>
      <c r="E29" s="10">
        <v>15.8</v>
      </c>
      <c r="F29" s="33">
        <f t="shared" si="0"/>
        <v>12087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772</v>
      </c>
      <c r="D30" s="9"/>
      <c r="E30" s="10">
        <v>15.8</v>
      </c>
      <c r="F30" s="33">
        <f t="shared" si="0"/>
        <v>12197.6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785</v>
      </c>
      <c r="D31" s="9"/>
      <c r="E31" s="10">
        <v>15.8</v>
      </c>
      <c r="F31" s="33">
        <f t="shared" si="0"/>
        <v>12403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20211.5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319341.70419600001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319341.7</v>
      </c>
      <c r="L36" s="31">
        <f>J36-J4-J5-J6</f>
        <v>309451.69154699997</v>
      </c>
      <c r="M36" s="31">
        <v>315025.15999999997</v>
      </c>
      <c r="N36" s="31">
        <f>L36-M36</f>
        <v>-5573.4684530000086</v>
      </c>
    </row>
    <row r="37" spans="2:14" x14ac:dyDescent="0.25">
      <c r="B37" s="26" t="s">
        <v>14</v>
      </c>
      <c r="C37" s="30">
        <f>C35</f>
        <v>20211.5</v>
      </c>
      <c r="D37" s="9">
        <f>D35/1.03</f>
        <v>0</v>
      </c>
      <c r="E37" s="10"/>
      <c r="F37" s="33">
        <f>SUM(F4:F36)</f>
        <v>319341.7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-4.1959999944083393E-3</v>
      </c>
      <c r="M39" s="17"/>
      <c r="N39" s="40">
        <f>J39+N34</f>
        <v>-4.1959999944083393E-3</v>
      </c>
    </row>
    <row r="40" spans="2:14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  <c r="M40" s="17" t="s">
        <v>25</v>
      </c>
      <c r="N40" s="63">
        <v>-309460.37999999995</v>
      </c>
    </row>
    <row r="41" spans="2:14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  <c r="M41" s="17" t="s">
        <v>32</v>
      </c>
      <c r="N41" s="40">
        <f>N40+N39</f>
        <v>-309460.38419599994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0" t="s">
        <v>33</v>
      </c>
      <c r="C2" s="141"/>
      <c r="D2" s="141"/>
      <c r="E2" s="141"/>
      <c r="F2" s="141"/>
      <c r="G2" s="141"/>
      <c r="H2" s="141"/>
      <c r="I2" s="141"/>
      <c r="J2" s="1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748</v>
      </c>
      <c r="D4" s="9"/>
      <c r="E4" s="10">
        <v>15.8</v>
      </c>
      <c r="F4" s="33">
        <f>E4*C4</f>
        <v>11818.4</v>
      </c>
      <c r="G4" s="11"/>
      <c r="H4" s="12" t="s">
        <v>6</v>
      </c>
      <c r="I4" s="13">
        <v>0.01</v>
      </c>
      <c r="J4" s="14">
        <f>(F36+F37)*I4</f>
        <v>3516.29</v>
      </c>
    </row>
    <row r="5" spans="2:29" x14ac:dyDescent="0.25">
      <c r="B5" s="7">
        <v>45718</v>
      </c>
      <c r="C5" s="8">
        <v>736</v>
      </c>
      <c r="D5" s="9"/>
      <c r="E5" s="10">
        <v>15.8</v>
      </c>
      <c r="F5" s="33">
        <f t="shared" ref="F5:F34" si="0">E5*C5</f>
        <v>11628.800000000001</v>
      </c>
      <c r="G5" s="11"/>
      <c r="H5" s="12" t="s">
        <v>7</v>
      </c>
      <c r="I5" s="13">
        <v>1E-3</v>
      </c>
      <c r="J5" s="14">
        <f>(F36+F37-J4-J6)*I5</f>
        <v>341.08013</v>
      </c>
    </row>
    <row r="6" spans="2:29" x14ac:dyDescent="0.25">
      <c r="B6" s="7">
        <v>45719</v>
      </c>
      <c r="C6" s="8">
        <v>795</v>
      </c>
      <c r="D6" s="9"/>
      <c r="E6" s="10">
        <v>15.8</v>
      </c>
      <c r="F6" s="33">
        <f t="shared" si="0"/>
        <v>12561</v>
      </c>
      <c r="G6" s="11"/>
      <c r="H6" s="12" t="s">
        <v>8</v>
      </c>
      <c r="I6" s="13"/>
      <c r="J6" s="14">
        <v>7032.58</v>
      </c>
    </row>
    <row r="7" spans="2:29" x14ac:dyDescent="0.25">
      <c r="B7" s="7">
        <v>45720</v>
      </c>
      <c r="C7" s="8">
        <v>740</v>
      </c>
      <c r="D7" s="9"/>
      <c r="E7" s="10">
        <v>15.8</v>
      </c>
      <c r="F7" s="33">
        <f t="shared" si="0"/>
        <v>11692</v>
      </c>
      <c r="G7" s="11"/>
      <c r="H7" s="12" t="s">
        <v>9</v>
      </c>
      <c r="I7" s="13"/>
      <c r="J7" s="14">
        <f>'ŞUBAT 2025'!J39*-1</f>
        <v>4.1959999944083393E-3</v>
      </c>
    </row>
    <row r="8" spans="2:29" x14ac:dyDescent="0.25">
      <c r="B8" s="7">
        <v>45721</v>
      </c>
      <c r="C8" s="8">
        <v>731.5</v>
      </c>
      <c r="D8" s="9"/>
      <c r="E8" s="10">
        <v>15.8</v>
      </c>
      <c r="F8" s="33">
        <f t="shared" si="0"/>
        <v>11557.7</v>
      </c>
      <c r="G8" s="15" t="s">
        <v>46</v>
      </c>
      <c r="H8" s="16"/>
      <c r="I8" s="17"/>
      <c r="J8" s="18">
        <v>3371.63</v>
      </c>
    </row>
    <row r="9" spans="2:29" x14ac:dyDescent="0.25">
      <c r="B9" s="7">
        <v>45722</v>
      </c>
      <c r="C9" s="8">
        <v>721</v>
      </c>
      <c r="D9" s="9"/>
      <c r="E9" s="10">
        <v>15.8</v>
      </c>
      <c r="F9" s="33">
        <f t="shared" si="0"/>
        <v>11391.800000000001</v>
      </c>
      <c r="G9" s="15"/>
      <c r="H9" s="16"/>
      <c r="I9" s="17"/>
      <c r="J9" s="18"/>
    </row>
    <row r="10" spans="2:29" x14ac:dyDescent="0.25">
      <c r="B10" s="7">
        <v>45723</v>
      </c>
      <c r="C10" s="8">
        <v>700</v>
      </c>
      <c r="D10" s="9"/>
      <c r="E10" s="10">
        <v>15.8</v>
      </c>
      <c r="F10" s="33">
        <f t="shared" si="0"/>
        <v>11060</v>
      </c>
      <c r="G10" s="15">
        <v>45777</v>
      </c>
      <c r="H10" s="16" t="s">
        <v>34</v>
      </c>
      <c r="I10" s="17"/>
      <c r="J10" s="18">
        <v>100000</v>
      </c>
    </row>
    <row r="11" spans="2:29" x14ac:dyDescent="0.25">
      <c r="B11" s="7">
        <v>45724</v>
      </c>
      <c r="C11" s="8">
        <v>750</v>
      </c>
      <c r="D11" s="9"/>
      <c r="E11" s="10">
        <v>15.8</v>
      </c>
      <c r="F11" s="33">
        <f t="shared" si="0"/>
        <v>11850</v>
      </c>
      <c r="G11" s="15">
        <v>45784</v>
      </c>
      <c r="H11" s="16" t="s">
        <v>45</v>
      </c>
      <c r="I11" s="17"/>
      <c r="J11" s="18">
        <v>100000</v>
      </c>
    </row>
    <row r="12" spans="2:29" x14ac:dyDescent="0.25">
      <c r="B12" s="7">
        <v>45725</v>
      </c>
      <c r="C12" s="8">
        <v>731</v>
      </c>
      <c r="D12" s="9"/>
      <c r="E12" s="10">
        <v>15.8</v>
      </c>
      <c r="F12" s="33">
        <f t="shared" si="0"/>
        <v>11549.800000000001</v>
      </c>
      <c r="G12" s="15">
        <v>45791</v>
      </c>
      <c r="H12" s="16" t="s">
        <v>34</v>
      </c>
      <c r="I12" s="17"/>
      <c r="J12" s="18">
        <v>137367.42000000001</v>
      </c>
    </row>
    <row r="13" spans="2:29" x14ac:dyDescent="0.25">
      <c r="B13" s="7">
        <v>45726</v>
      </c>
      <c r="C13" s="8">
        <v>724</v>
      </c>
      <c r="D13" s="9"/>
      <c r="E13" s="10">
        <v>15.8</v>
      </c>
      <c r="F13" s="33">
        <f t="shared" si="0"/>
        <v>11439.2</v>
      </c>
      <c r="G13" s="19"/>
      <c r="H13" s="16"/>
      <c r="I13" s="17"/>
      <c r="J13" s="18"/>
    </row>
    <row r="14" spans="2:29" x14ac:dyDescent="0.25">
      <c r="B14" s="7">
        <v>45727</v>
      </c>
      <c r="C14" s="8">
        <v>718</v>
      </c>
      <c r="D14" s="9"/>
      <c r="E14" s="10">
        <v>15.8</v>
      </c>
      <c r="F14" s="33">
        <f t="shared" si="0"/>
        <v>11344.4</v>
      </c>
      <c r="G14" s="19"/>
      <c r="H14" s="16"/>
      <c r="I14" s="17"/>
      <c r="J14" s="18"/>
    </row>
    <row r="15" spans="2:29" x14ac:dyDescent="0.25">
      <c r="B15" s="7">
        <v>45728</v>
      </c>
      <c r="C15" s="8">
        <v>729</v>
      </c>
      <c r="D15" s="9"/>
      <c r="E15" s="10">
        <v>15.8</v>
      </c>
      <c r="F15" s="33">
        <f t="shared" si="0"/>
        <v>11518.2</v>
      </c>
      <c r="G15" s="19"/>
      <c r="H15" s="16"/>
      <c r="I15" s="17"/>
      <c r="J15" s="18"/>
    </row>
    <row r="16" spans="2:29" x14ac:dyDescent="0.25">
      <c r="B16" s="7">
        <v>45729</v>
      </c>
      <c r="C16" s="8">
        <v>737.5</v>
      </c>
      <c r="D16" s="9"/>
      <c r="E16" s="10">
        <v>15.8</v>
      </c>
      <c r="F16" s="33">
        <f t="shared" si="0"/>
        <v>11652.5</v>
      </c>
      <c r="G16" s="19"/>
      <c r="H16" s="16"/>
      <c r="I16" s="17"/>
      <c r="J16" s="18"/>
    </row>
    <row r="17" spans="2:14" x14ac:dyDescent="0.25">
      <c r="B17" s="7">
        <v>45730</v>
      </c>
      <c r="C17" s="8">
        <v>741</v>
      </c>
      <c r="D17" s="9"/>
      <c r="E17" s="10">
        <v>15.8</v>
      </c>
      <c r="F17" s="33">
        <f t="shared" si="0"/>
        <v>11707.800000000001</v>
      </c>
      <c r="G17" s="19"/>
      <c r="H17" s="16"/>
      <c r="I17" s="17"/>
      <c r="J17" s="18"/>
    </row>
    <row r="18" spans="2:14" x14ac:dyDescent="0.25">
      <c r="B18" s="7">
        <v>45731</v>
      </c>
      <c r="C18" s="8">
        <v>729</v>
      </c>
      <c r="D18" s="9"/>
      <c r="E18" s="10">
        <v>15.8</v>
      </c>
      <c r="F18" s="33">
        <f t="shared" si="0"/>
        <v>11518.2</v>
      </c>
      <c r="G18" s="19"/>
      <c r="H18" s="16"/>
      <c r="I18" s="17"/>
      <c r="J18" s="18"/>
    </row>
    <row r="19" spans="2:14" x14ac:dyDescent="0.25">
      <c r="B19" s="7">
        <v>45732</v>
      </c>
      <c r="C19" s="8">
        <v>740</v>
      </c>
      <c r="D19" s="9"/>
      <c r="E19" s="10">
        <v>15.8</v>
      </c>
      <c r="F19" s="33">
        <f t="shared" si="0"/>
        <v>11692</v>
      </c>
      <c r="G19" s="19"/>
      <c r="H19" s="16"/>
      <c r="I19" s="17"/>
      <c r="J19" s="18"/>
    </row>
    <row r="20" spans="2:14" x14ac:dyDescent="0.25">
      <c r="B20" s="7">
        <v>45733</v>
      </c>
      <c r="C20" s="8">
        <v>743</v>
      </c>
      <c r="D20" s="9"/>
      <c r="E20" s="10">
        <v>15.8</v>
      </c>
      <c r="F20" s="33">
        <f t="shared" si="0"/>
        <v>11739.4</v>
      </c>
      <c r="G20" s="19"/>
      <c r="H20" s="16"/>
      <c r="I20" s="17"/>
      <c r="J20" s="18"/>
    </row>
    <row r="21" spans="2:14" x14ac:dyDescent="0.25">
      <c r="B21" s="7">
        <v>45734</v>
      </c>
      <c r="C21" s="8">
        <v>752</v>
      </c>
      <c r="D21" s="9"/>
      <c r="E21" s="10">
        <v>15.8</v>
      </c>
      <c r="F21" s="33">
        <f t="shared" si="0"/>
        <v>11881.6</v>
      </c>
      <c r="G21" s="19"/>
      <c r="H21" s="16"/>
      <c r="I21" s="17"/>
      <c r="J21" s="18"/>
    </row>
    <row r="22" spans="2:14" x14ac:dyDescent="0.25">
      <c r="B22" s="7">
        <v>45735</v>
      </c>
      <c r="C22" s="8">
        <v>752</v>
      </c>
      <c r="D22" s="9"/>
      <c r="E22" s="10">
        <v>15.8</v>
      </c>
      <c r="F22" s="33">
        <f t="shared" si="0"/>
        <v>11881.6</v>
      </c>
      <c r="G22" s="19"/>
      <c r="H22" s="16"/>
      <c r="I22" s="17"/>
      <c r="J22" s="18"/>
    </row>
    <row r="23" spans="2:14" x14ac:dyDescent="0.25">
      <c r="B23" s="7">
        <v>45736</v>
      </c>
      <c r="C23" s="8">
        <v>721</v>
      </c>
      <c r="D23" s="9"/>
      <c r="E23" s="10">
        <v>15.8</v>
      </c>
      <c r="F23" s="33">
        <f t="shared" si="0"/>
        <v>11391.800000000001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673</v>
      </c>
      <c r="D24" s="9"/>
      <c r="E24" s="10">
        <v>15.8</v>
      </c>
      <c r="F24" s="33">
        <f t="shared" si="0"/>
        <v>10633.4</v>
      </c>
      <c r="G24" s="19"/>
      <c r="H24" s="16"/>
      <c r="I24" s="17"/>
      <c r="J24" s="18"/>
    </row>
    <row r="25" spans="2:14" x14ac:dyDescent="0.25">
      <c r="B25" s="7">
        <v>45738</v>
      </c>
      <c r="C25" s="8">
        <v>710</v>
      </c>
      <c r="D25" s="9"/>
      <c r="E25" s="10">
        <v>15.8</v>
      </c>
      <c r="F25" s="33">
        <f t="shared" si="0"/>
        <v>11218</v>
      </c>
      <c r="G25" s="19"/>
      <c r="H25" s="16"/>
      <c r="I25" s="17"/>
      <c r="J25" s="18"/>
    </row>
    <row r="26" spans="2:14" x14ac:dyDescent="0.25">
      <c r="B26" s="7">
        <v>45739</v>
      </c>
      <c r="C26" s="8">
        <v>738</v>
      </c>
      <c r="D26" s="9"/>
      <c r="E26" s="10">
        <v>15.8</v>
      </c>
      <c r="F26" s="33">
        <f t="shared" si="0"/>
        <v>11660.4</v>
      </c>
      <c r="G26" s="19"/>
      <c r="H26" s="16"/>
      <c r="I26" s="17"/>
      <c r="J26" s="18"/>
    </row>
    <row r="27" spans="2:14" x14ac:dyDescent="0.25">
      <c r="B27" s="7">
        <v>45740</v>
      </c>
      <c r="C27" s="8">
        <v>740</v>
      </c>
      <c r="D27" s="9"/>
      <c r="E27" s="10">
        <v>15.8</v>
      </c>
      <c r="F27" s="33">
        <f t="shared" si="0"/>
        <v>11692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717</v>
      </c>
      <c r="D28" s="9"/>
      <c r="E28" s="10">
        <v>15.8</v>
      </c>
      <c r="F28" s="33">
        <f t="shared" si="0"/>
        <v>11328.6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635</v>
      </c>
      <c r="D29" s="9"/>
      <c r="E29" s="10">
        <v>15.8</v>
      </c>
      <c r="F29" s="33">
        <f t="shared" si="0"/>
        <v>10033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679</v>
      </c>
      <c r="D30" s="9"/>
      <c r="E30" s="10">
        <v>15.8</v>
      </c>
      <c r="F30" s="33">
        <f t="shared" si="0"/>
        <v>10728.2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644</v>
      </c>
      <c r="D31" s="9"/>
      <c r="E31" s="10">
        <v>15.8</v>
      </c>
      <c r="F31" s="33">
        <f t="shared" si="0"/>
        <v>10175.200000000001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666</v>
      </c>
      <c r="D32" s="9"/>
      <c r="E32" s="10">
        <v>15.8</v>
      </c>
      <c r="F32" s="33">
        <f t="shared" si="0"/>
        <v>10522.800000000001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628</v>
      </c>
      <c r="D33" s="9"/>
      <c r="E33" s="10">
        <v>15.8</v>
      </c>
      <c r="F33" s="33">
        <f t="shared" si="0"/>
        <v>9922.4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686</v>
      </c>
      <c r="D34" s="36"/>
      <c r="E34" s="10">
        <v>15.8</v>
      </c>
      <c r="F34" s="38">
        <f t="shared" si="0"/>
        <v>10838.800000000001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22255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351629.00432599999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351629</v>
      </c>
      <c r="L36" s="31">
        <f>J36-J4-J5-J6</f>
        <v>340739.04986999999</v>
      </c>
      <c r="M36" s="31"/>
      <c r="N36" s="31">
        <f>L36-M36</f>
        <v>340739.04986999999</v>
      </c>
    </row>
    <row r="37" spans="2:14" x14ac:dyDescent="0.25">
      <c r="B37" s="26" t="s">
        <v>14</v>
      </c>
      <c r="C37" s="30">
        <f>C35</f>
        <v>22255</v>
      </c>
      <c r="D37" s="9">
        <f>D35/1.03</f>
        <v>0</v>
      </c>
      <c r="E37" s="10"/>
      <c r="F37" s="33">
        <f>SUM(F4:F36)</f>
        <v>351629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-4.3259999947622418E-3</v>
      </c>
      <c r="M39" s="17"/>
      <c r="N39" s="40">
        <f>J39+N34</f>
        <v>-4.3259999947622418E-3</v>
      </c>
    </row>
    <row r="40" spans="2:14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  <c r="M40" s="17" t="s">
        <v>25</v>
      </c>
      <c r="N40" s="40">
        <v>-446827.79999999993</v>
      </c>
    </row>
    <row r="41" spans="2:14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  <c r="M41" s="17" t="s">
        <v>32</v>
      </c>
      <c r="N41" s="40">
        <f>N40+N39</f>
        <v>-446827.80432599992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5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0" t="s">
        <v>33</v>
      </c>
      <c r="C2" s="141"/>
      <c r="D2" s="141"/>
      <c r="E2" s="141"/>
      <c r="F2" s="141"/>
      <c r="G2" s="141"/>
      <c r="H2" s="141"/>
      <c r="I2" s="141"/>
      <c r="J2" s="1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650</v>
      </c>
      <c r="D4" s="9"/>
      <c r="E4" s="10">
        <v>15.8</v>
      </c>
      <c r="F4" s="33">
        <f>E4*C4</f>
        <v>10270</v>
      </c>
      <c r="G4" s="11"/>
      <c r="H4" s="12" t="s">
        <v>6</v>
      </c>
      <c r="I4" s="13">
        <v>0.01</v>
      </c>
      <c r="J4" s="14">
        <f>(F36+F37)*I4</f>
        <v>3883.64</v>
      </c>
    </row>
    <row r="5" spans="2:29" x14ac:dyDescent="0.25">
      <c r="B5" s="7">
        <v>45749</v>
      </c>
      <c r="C5" s="8">
        <v>661</v>
      </c>
      <c r="D5" s="9"/>
      <c r="E5" s="10">
        <v>15.8</v>
      </c>
      <c r="F5" s="33">
        <f t="shared" ref="F5:F34" si="0">E5*C5</f>
        <v>10443.800000000001</v>
      </c>
      <c r="G5" s="11"/>
      <c r="H5" s="12" t="s">
        <v>7</v>
      </c>
      <c r="I5" s="13">
        <v>1E-3</v>
      </c>
      <c r="J5" s="14">
        <f>(F36+F37-J4-J6)*I5</f>
        <v>376.71307999999999</v>
      </c>
    </row>
    <row r="6" spans="2:29" x14ac:dyDescent="0.25">
      <c r="B6" s="7">
        <v>45750</v>
      </c>
      <c r="C6" s="8">
        <v>640</v>
      </c>
      <c r="D6" s="9"/>
      <c r="E6" s="10">
        <v>15.8</v>
      </c>
      <c r="F6" s="33">
        <f t="shared" si="0"/>
        <v>10112</v>
      </c>
      <c r="G6" s="11"/>
      <c r="H6" s="12" t="s">
        <v>8</v>
      </c>
      <c r="I6" s="13"/>
      <c r="J6" s="14">
        <v>7767.28</v>
      </c>
    </row>
    <row r="7" spans="2:29" x14ac:dyDescent="0.25">
      <c r="B7" s="7">
        <v>45751</v>
      </c>
      <c r="C7" s="8">
        <v>690</v>
      </c>
      <c r="D7" s="9"/>
      <c r="E7" s="10">
        <v>15.8</v>
      </c>
      <c r="F7" s="33">
        <f t="shared" si="0"/>
        <v>10902</v>
      </c>
      <c r="G7" s="11"/>
      <c r="H7" s="12" t="s">
        <v>9</v>
      </c>
      <c r="I7" s="13"/>
      <c r="J7" s="14">
        <f>'MART 2025'!J39*-1</f>
        <v>4.3259999947622418E-3</v>
      </c>
    </row>
    <row r="8" spans="2:29" x14ac:dyDescent="0.25">
      <c r="B8" s="7">
        <v>45752</v>
      </c>
      <c r="C8" s="8">
        <v>723</v>
      </c>
      <c r="D8" s="9"/>
      <c r="E8" s="10">
        <v>15.8</v>
      </c>
      <c r="F8" s="33">
        <f t="shared" si="0"/>
        <v>11423.4</v>
      </c>
      <c r="G8" s="15"/>
      <c r="H8" s="16"/>
      <c r="I8" s="17"/>
      <c r="J8" s="18"/>
    </row>
    <row r="9" spans="2:29" x14ac:dyDescent="0.25">
      <c r="B9" s="7">
        <v>45753</v>
      </c>
      <c r="C9" s="8">
        <v>719</v>
      </c>
      <c r="D9" s="9"/>
      <c r="E9" s="10">
        <v>15.8</v>
      </c>
      <c r="F9" s="33">
        <f t="shared" si="0"/>
        <v>11360.2</v>
      </c>
      <c r="G9" s="40" t="s">
        <v>47</v>
      </c>
      <c r="H9" s="16"/>
      <c r="I9" s="17"/>
      <c r="J9" s="18">
        <v>4070.25</v>
      </c>
    </row>
    <row r="10" spans="2:29" x14ac:dyDescent="0.25">
      <c r="B10" s="7">
        <v>45754</v>
      </c>
      <c r="C10" s="8">
        <v>720</v>
      </c>
      <c r="D10" s="9"/>
      <c r="E10" s="10">
        <v>15.8</v>
      </c>
      <c r="F10" s="33">
        <f t="shared" si="0"/>
        <v>11376</v>
      </c>
      <c r="G10" s="15">
        <v>45806</v>
      </c>
      <c r="H10" s="16" t="s">
        <v>48</v>
      </c>
      <c r="I10" s="17"/>
      <c r="J10" s="18">
        <v>150000</v>
      </c>
    </row>
    <row r="11" spans="2:29" x14ac:dyDescent="0.25">
      <c r="B11" s="7">
        <v>45755</v>
      </c>
      <c r="C11" s="8">
        <v>776</v>
      </c>
      <c r="D11" s="9"/>
      <c r="E11" s="10">
        <v>15.8</v>
      </c>
      <c r="F11" s="33">
        <f t="shared" si="0"/>
        <v>12260.800000000001</v>
      </c>
      <c r="G11" s="15">
        <v>45811</v>
      </c>
      <c r="H11" s="16" t="s">
        <v>49</v>
      </c>
      <c r="I11" s="17"/>
      <c r="J11" s="18">
        <v>222266.11</v>
      </c>
    </row>
    <row r="12" spans="2:29" x14ac:dyDescent="0.25">
      <c r="B12" s="7">
        <v>45756</v>
      </c>
      <c r="C12" s="8">
        <v>760</v>
      </c>
      <c r="D12" s="9"/>
      <c r="E12" s="10">
        <v>15.8</v>
      </c>
      <c r="F12" s="33">
        <f t="shared" si="0"/>
        <v>12008</v>
      </c>
      <c r="G12" s="19"/>
      <c r="H12" s="16"/>
      <c r="I12" s="17"/>
      <c r="J12" s="18"/>
    </row>
    <row r="13" spans="2:29" x14ac:dyDescent="0.25">
      <c r="B13" s="7">
        <v>45757</v>
      </c>
      <c r="C13" s="8">
        <v>760</v>
      </c>
      <c r="D13" s="9"/>
      <c r="E13" s="10">
        <v>15.8</v>
      </c>
      <c r="F13" s="33">
        <f t="shared" si="0"/>
        <v>12008</v>
      </c>
      <c r="G13" s="19"/>
      <c r="H13" s="16"/>
      <c r="I13" s="17"/>
      <c r="J13" s="18"/>
    </row>
    <row r="14" spans="2:29" x14ac:dyDescent="0.25">
      <c r="B14" s="7">
        <v>45758</v>
      </c>
      <c r="C14" s="8">
        <v>731</v>
      </c>
      <c r="D14" s="9"/>
      <c r="E14" s="10">
        <v>15.8</v>
      </c>
      <c r="F14" s="33">
        <f t="shared" si="0"/>
        <v>11549.800000000001</v>
      </c>
      <c r="G14" s="19"/>
      <c r="H14" s="16"/>
      <c r="I14" s="17"/>
      <c r="J14" s="18"/>
    </row>
    <row r="15" spans="2:29" x14ac:dyDescent="0.25">
      <c r="B15" s="7">
        <v>45759</v>
      </c>
      <c r="C15" s="8">
        <v>753</v>
      </c>
      <c r="D15" s="9"/>
      <c r="E15" s="10">
        <v>15.8</v>
      </c>
      <c r="F15" s="33">
        <f t="shared" si="0"/>
        <v>11897.4</v>
      </c>
      <c r="G15" s="19"/>
      <c r="H15" s="16"/>
      <c r="I15" s="17"/>
      <c r="J15" s="18"/>
    </row>
    <row r="16" spans="2:29" x14ac:dyDescent="0.25">
      <c r="B16" s="7">
        <v>45760</v>
      </c>
      <c r="C16" s="8">
        <v>811</v>
      </c>
      <c r="D16" s="9"/>
      <c r="E16" s="10">
        <v>15.8</v>
      </c>
      <c r="F16" s="33">
        <f t="shared" si="0"/>
        <v>12813.800000000001</v>
      </c>
      <c r="G16" s="19"/>
      <c r="H16" s="16"/>
      <c r="I16" s="17"/>
      <c r="J16" s="18"/>
    </row>
    <row r="17" spans="2:10" x14ac:dyDescent="0.25">
      <c r="B17" s="7">
        <v>45761</v>
      </c>
      <c r="C17" s="8">
        <v>807</v>
      </c>
      <c r="D17" s="9"/>
      <c r="E17" s="10">
        <v>15.8</v>
      </c>
      <c r="F17" s="33">
        <f t="shared" si="0"/>
        <v>12750.6</v>
      </c>
      <c r="G17" s="19"/>
      <c r="H17" s="16"/>
      <c r="I17" s="17"/>
      <c r="J17" s="18"/>
    </row>
    <row r="18" spans="2:10" x14ac:dyDescent="0.25">
      <c r="B18" s="7">
        <v>45762</v>
      </c>
      <c r="C18" s="8">
        <v>816</v>
      </c>
      <c r="D18" s="9"/>
      <c r="E18" s="10">
        <v>15.8</v>
      </c>
      <c r="F18" s="33">
        <f t="shared" si="0"/>
        <v>12892.800000000001</v>
      </c>
      <c r="G18" s="19"/>
      <c r="H18" s="16"/>
      <c r="I18" s="17"/>
      <c r="J18" s="18"/>
    </row>
    <row r="19" spans="2:10" x14ac:dyDescent="0.25">
      <c r="B19" s="7">
        <v>45763</v>
      </c>
      <c r="C19" s="8">
        <v>857</v>
      </c>
      <c r="D19" s="9"/>
      <c r="E19" s="10">
        <v>15.8</v>
      </c>
      <c r="F19" s="33">
        <f t="shared" si="0"/>
        <v>13540.6</v>
      </c>
      <c r="G19" s="19"/>
      <c r="H19" s="16"/>
      <c r="I19" s="17"/>
      <c r="J19" s="18"/>
    </row>
    <row r="20" spans="2:10" x14ac:dyDescent="0.25">
      <c r="B20" s="7">
        <v>45764</v>
      </c>
      <c r="C20" s="8">
        <v>847</v>
      </c>
      <c r="D20" s="9"/>
      <c r="E20" s="10">
        <v>15.8</v>
      </c>
      <c r="F20" s="33">
        <f t="shared" si="0"/>
        <v>13382.6</v>
      </c>
      <c r="G20" s="19"/>
      <c r="H20" s="16"/>
      <c r="I20" s="17"/>
      <c r="J20" s="18"/>
    </row>
    <row r="21" spans="2:10" x14ac:dyDescent="0.25">
      <c r="B21" s="7">
        <v>45765</v>
      </c>
      <c r="C21" s="8">
        <v>911</v>
      </c>
      <c r="D21" s="9"/>
      <c r="E21" s="10">
        <v>15.8</v>
      </c>
      <c r="F21" s="33">
        <f t="shared" si="0"/>
        <v>14393.800000000001</v>
      </c>
      <c r="G21" s="19"/>
      <c r="H21" s="16"/>
      <c r="I21" s="17"/>
      <c r="J21" s="18"/>
    </row>
    <row r="22" spans="2:10" x14ac:dyDescent="0.25">
      <c r="B22" s="7">
        <v>45766</v>
      </c>
      <c r="C22" s="8">
        <v>830</v>
      </c>
      <c r="D22" s="9"/>
      <c r="E22" s="10">
        <v>15.8</v>
      </c>
      <c r="F22" s="33">
        <f t="shared" si="0"/>
        <v>13114</v>
      </c>
      <c r="G22" s="19"/>
      <c r="H22" s="16"/>
      <c r="I22" s="17"/>
      <c r="J22" s="18"/>
    </row>
    <row r="23" spans="2:10" x14ac:dyDescent="0.25">
      <c r="B23" s="7">
        <v>45767</v>
      </c>
      <c r="C23" s="8">
        <v>907</v>
      </c>
      <c r="D23" s="9"/>
      <c r="E23" s="10">
        <v>15.8</v>
      </c>
      <c r="F23" s="33">
        <f t="shared" si="0"/>
        <v>14330.6</v>
      </c>
      <c r="G23" s="19"/>
      <c r="H23" s="16"/>
      <c r="I23" s="17"/>
      <c r="J23" s="18"/>
    </row>
    <row r="24" spans="2:10" x14ac:dyDescent="0.25">
      <c r="B24" s="7">
        <v>45768</v>
      </c>
      <c r="C24" s="8">
        <v>912</v>
      </c>
      <c r="D24" s="9"/>
      <c r="E24" s="10">
        <v>15.8</v>
      </c>
      <c r="F24" s="33">
        <f t="shared" si="0"/>
        <v>14409.6</v>
      </c>
      <c r="G24" s="19"/>
      <c r="H24" s="16"/>
      <c r="I24" s="17"/>
      <c r="J24" s="18"/>
    </row>
    <row r="25" spans="2:10" x14ac:dyDescent="0.25">
      <c r="B25" s="7">
        <v>45769</v>
      </c>
      <c r="C25" s="8">
        <v>911</v>
      </c>
      <c r="D25" s="9"/>
      <c r="E25" s="10">
        <v>15.8</v>
      </c>
      <c r="F25" s="33">
        <f t="shared" si="0"/>
        <v>14393.800000000001</v>
      </c>
      <c r="G25" s="19"/>
      <c r="H25" s="16"/>
      <c r="I25" s="17"/>
      <c r="J25" s="18"/>
    </row>
    <row r="26" spans="2:10" x14ac:dyDescent="0.25">
      <c r="B26" s="7">
        <v>45770</v>
      </c>
      <c r="C26" s="8">
        <v>924.5</v>
      </c>
      <c r="D26" s="9"/>
      <c r="E26" s="10">
        <v>15.8</v>
      </c>
      <c r="F26" s="33">
        <f t="shared" si="0"/>
        <v>14607.1</v>
      </c>
      <c r="G26" s="19"/>
      <c r="H26" s="16"/>
      <c r="I26" s="17"/>
      <c r="J26" s="18"/>
    </row>
    <row r="27" spans="2:10" x14ac:dyDescent="0.25">
      <c r="B27" s="7">
        <v>45771</v>
      </c>
      <c r="C27" s="8">
        <v>916.5</v>
      </c>
      <c r="D27" s="9"/>
      <c r="E27" s="10">
        <v>15.8</v>
      </c>
      <c r="F27" s="33">
        <f t="shared" si="0"/>
        <v>14480.7</v>
      </c>
      <c r="G27" s="19"/>
      <c r="H27" s="16"/>
      <c r="I27" s="17"/>
      <c r="J27" s="18"/>
    </row>
    <row r="28" spans="2:10" x14ac:dyDescent="0.25">
      <c r="B28" s="7">
        <v>45772</v>
      </c>
      <c r="C28" s="8">
        <v>943</v>
      </c>
      <c r="D28" s="9"/>
      <c r="E28" s="10">
        <v>15.8</v>
      </c>
      <c r="F28" s="33">
        <f t="shared" si="0"/>
        <v>14899.400000000001</v>
      </c>
      <c r="G28" s="19"/>
      <c r="H28" s="16"/>
      <c r="I28" s="17"/>
      <c r="J28" s="18"/>
    </row>
    <row r="29" spans="2:10" x14ac:dyDescent="0.25">
      <c r="B29" s="7">
        <v>45773</v>
      </c>
      <c r="C29" s="8">
        <v>927</v>
      </c>
      <c r="D29" s="9"/>
      <c r="E29" s="10">
        <v>15.8</v>
      </c>
      <c r="F29" s="33">
        <f t="shared" si="0"/>
        <v>14646.6</v>
      </c>
      <c r="G29" s="19"/>
      <c r="H29" s="16"/>
      <c r="I29" s="17"/>
      <c r="J29" s="18"/>
    </row>
    <row r="30" spans="2:10" x14ac:dyDescent="0.25">
      <c r="B30" s="7">
        <v>45774</v>
      </c>
      <c r="C30" s="8">
        <v>907</v>
      </c>
      <c r="D30" s="9"/>
      <c r="E30" s="10">
        <v>15.8</v>
      </c>
      <c r="F30" s="33">
        <f t="shared" si="0"/>
        <v>14330.6</v>
      </c>
      <c r="G30" s="19"/>
      <c r="H30" s="16"/>
      <c r="I30" s="17"/>
      <c r="J30" s="18"/>
    </row>
    <row r="31" spans="2:10" x14ac:dyDescent="0.25">
      <c r="B31" s="7">
        <v>45775</v>
      </c>
      <c r="C31" s="8">
        <v>924</v>
      </c>
      <c r="D31" s="9"/>
      <c r="E31" s="10">
        <v>15.8</v>
      </c>
      <c r="F31" s="33">
        <f t="shared" si="0"/>
        <v>14599.2</v>
      </c>
      <c r="G31" s="19"/>
      <c r="H31" s="16"/>
      <c r="I31" s="17"/>
      <c r="J31" s="18"/>
    </row>
    <row r="32" spans="2:10" x14ac:dyDescent="0.25">
      <c r="B32" s="7">
        <v>45776</v>
      </c>
      <c r="C32" s="8">
        <v>932</v>
      </c>
      <c r="D32" s="9"/>
      <c r="E32" s="10">
        <v>15.8</v>
      </c>
      <c r="F32" s="33">
        <f t="shared" si="0"/>
        <v>14725.6</v>
      </c>
      <c r="G32" s="19"/>
      <c r="H32" s="16"/>
      <c r="I32" s="17"/>
      <c r="J32" s="18"/>
    </row>
    <row r="33" spans="2:14" x14ac:dyDescent="0.25">
      <c r="B33" s="7">
        <v>45777</v>
      </c>
      <c r="C33" s="8">
        <v>914</v>
      </c>
      <c r="D33" s="9"/>
      <c r="E33" s="10">
        <v>15.8</v>
      </c>
      <c r="F33" s="33">
        <f t="shared" si="0"/>
        <v>14441.2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24580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388363.99740599998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388364</v>
      </c>
      <c r="L36" s="31">
        <f>J36-J4-J5-J6</f>
        <v>376336.36691999994</v>
      </c>
    </row>
    <row r="37" spans="2:14" x14ac:dyDescent="0.25">
      <c r="B37" s="26" t="s">
        <v>14</v>
      </c>
      <c r="C37" s="30">
        <f>C35</f>
        <v>24580</v>
      </c>
      <c r="D37" s="9">
        <f>D35/1.03</f>
        <v>0</v>
      </c>
      <c r="E37" s="10"/>
      <c r="F37" s="33">
        <f>SUM(F4:F36)</f>
        <v>388364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2.5940000195987523E-3</v>
      </c>
    </row>
    <row r="40" spans="2:14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4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4" x14ac:dyDescent="0.25">
      <c r="J42" s="31"/>
    </row>
    <row r="43" spans="2:14" x14ac:dyDescent="0.25">
      <c r="J43" s="31"/>
    </row>
    <row r="44" spans="2:14" x14ac:dyDescent="0.25">
      <c r="N44" s="31"/>
    </row>
    <row r="45" spans="2:14" x14ac:dyDescent="0.25">
      <c r="N45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2"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0" t="s">
        <v>33</v>
      </c>
      <c r="C2" s="141"/>
      <c r="D2" s="141"/>
      <c r="E2" s="141"/>
      <c r="F2" s="141"/>
      <c r="G2" s="141"/>
      <c r="H2" s="141"/>
      <c r="I2" s="141"/>
      <c r="J2" s="14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999</v>
      </c>
      <c r="D4" s="9"/>
      <c r="E4" s="10">
        <v>15.8</v>
      </c>
      <c r="F4" s="33">
        <f>E4*C4</f>
        <v>15784.2</v>
      </c>
      <c r="G4" s="11"/>
      <c r="H4" s="12" t="s">
        <v>6</v>
      </c>
      <c r="I4" s="13">
        <v>0.01</v>
      </c>
      <c r="J4" s="14">
        <f>(F36+F37)*I4</f>
        <v>4832.9039999999986</v>
      </c>
    </row>
    <row r="5" spans="2:29" x14ac:dyDescent="0.25">
      <c r="B5" s="7">
        <v>45779</v>
      </c>
      <c r="C5" s="8">
        <v>926</v>
      </c>
      <c r="D5" s="9"/>
      <c r="E5" s="10">
        <v>15.8</v>
      </c>
      <c r="F5" s="33">
        <f t="shared" ref="F5:F34" si="0">E5*C5</f>
        <v>14630.800000000001</v>
      </c>
      <c r="G5" s="11"/>
      <c r="H5" s="12" t="s">
        <v>7</v>
      </c>
      <c r="I5" s="13">
        <v>1E-3</v>
      </c>
      <c r="J5" s="14">
        <f>(F36+F37-J4-J6)*I5</f>
        <v>468.79169599999989</v>
      </c>
    </row>
    <row r="6" spans="2:29" x14ac:dyDescent="0.25">
      <c r="B6" s="7">
        <v>45780</v>
      </c>
      <c r="C6" s="8">
        <v>981</v>
      </c>
      <c r="D6" s="9"/>
      <c r="E6" s="10">
        <v>15.8</v>
      </c>
      <c r="F6" s="33">
        <f t="shared" si="0"/>
        <v>15499.800000000001</v>
      </c>
      <c r="G6" s="11"/>
      <c r="H6" s="12" t="s">
        <v>8</v>
      </c>
      <c r="I6" s="13"/>
      <c r="J6" s="14">
        <v>9665.7999999999993</v>
      </c>
    </row>
    <row r="7" spans="2:29" x14ac:dyDescent="0.25">
      <c r="B7" s="7">
        <v>45781</v>
      </c>
      <c r="C7" s="8">
        <v>1001</v>
      </c>
      <c r="D7" s="9"/>
      <c r="E7" s="10">
        <v>15.8</v>
      </c>
      <c r="F7" s="33">
        <f t="shared" si="0"/>
        <v>15815.800000000001</v>
      </c>
      <c r="G7" s="11"/>
      <c r="H7" s="12" t="s">
        <v>9</v>
      </c>
      <c r="I7" s="13"/>
      <c r="J7" s="14">
        <f>'NİSAN 2025'!J39*-1</f>
        <v>-2.5940000195987523E-3</v>
      </c>
    </row>
    <row r="8" spans="2:29" x14ac:dyDescent="0.25">
      <c r="B8" s="7">
        <v>45782</v>
      </c>
      <c r="C8" s="8">
        <v>971</v>
      </c>
      <c r="D8" s="9"/>
      <c r="E8" s="10">
        <v>15.8</v>
      </c>
      <c r="F8" s="33">
        <f t="shared" si="0"/>
        <v>15341.800000000001</v>
      </c>
      <c r="G8" s="15">
        <v>45834</v>
      </c>
      <c r="H8" s="16" t="s">
        <v>49</v>
      </c>
      <c r="I8" s="17"/>
      <c r="J8" s="18">
        <v>100000</v>
      </c>
    </row>
    <row r="9" spans="2:29" x14ac:dyDescent="0.25">
      <c r="B9" s="7">
        <v>45783</v>
      </c>
      <c r="C9" s="8">
        <v>994</v>
      </c>
      <c r="D9" s="9"/>
      <c r="E9" s="10">
        <v>15.8</v>
      </c>
      <c r="F9" s="33">
        <f t="shared" si="0"/>
        <v>15705.2</v>
      </c>
      <c r="G9" s="64">
        <v>45847</v>
      </c>
      <c r="H9" s="17" t="s">
        <v>49</v>
      </c>
      <c r="I9" s="17"/>
      <c r="J9" s="18">
        <v>200000</v>
      </c>
    </row>
    <row r="10" spans="2:29" x14ac:dyDescent="0.25">
      <c r="B10" s="7">
        <v>45784</v>
      </c>
      <c r="C10" s="8">
        <v>995</v>
      </c>
      <c r="D10" s="9"/>
      <c r="E10" s="10">
        <v>15.8</v>
      </c>
      <c r="F10" s="33">
        <f t="shared" si="0"/>
        <v>15721</v>
      </c>
      <c r="G10" s="15">
        <v>45848</v>
      </c>
      <c r="H10" s="16" t="s">
        <v>49</v>
      </c>
      <c r="I10" s="17"/>
      <c r="J10" s="18">
        <v>168322.91</v>
      </c>
    </row>
    <row r="11" spans="2:29" x14ac:dyDescent="0.25">
      <c r="B11" s="7">
        <v>45785</v>
      </c>
      <c r="C11" s="8">
        <v>976</v>
      </c>
      <c r="D11" s="9"/>
      <c r="E11" s="10">
        <v>15.8</v>
      </c>
      <c r="F11" s="33">
        <f t="shared" si="0"/>
        <v>15420.800000000001</v>
      </c>
      <c r="G11" s="19"/>
      <c r="H11" s="16"/>
      <c r="I11" s="17"/>
      <c r="J11" s="18"/>
    </row>
    <row r="12" spans="2:29" x14ac:dyDescent="0.25">
      <c r="B12" s="7">
        <v>45786</v>
      </c>
      <c r="C12" s="8">
        <v>1015</v>
      </c>
      <c r="D12" s="9"/>
      <c r="E12" s="10">
        <v>15.8</v>
      </c>
      <c r="F12" s="33">
        <f t="shared" si="0"/>
        <v>16037</v>
      </c>
      <c r="G12" s="19"/>
      <c r="H12" s="16"/>
      <c r="I12" s="17"/>
      <c r="J12" s="18"/>
    </row>
    <row r="13" spans="2:29" x14ac:dyDescent="0.25">
      <c r="B13" s="7">
        <v>45787</v>
      </c>
      <c r="C13" s="8">
        <v>915</v>
      </c>
      <c r="D13" s="9"/>
      <c r="E13" s="10">
        <v>15.8</v>
      </c>
      <c r="F13" s="33">
        <f t="shared" si="0"/>
        <v>14457</v>
      </c>
      <c r="G13" s="19"/>
      <c r="H13" s="16"/>
      <c r="I13" s="17"/>
      <c r="J13" s="18"/>
    </row>
    <row r="14" spans="2:29" x14ac:dyDescent="0.25">
      <c r="B14" s="7">
        <v>45788</v>
      </c>
      <c r="C14" s="8">
        <v>1043</v>
      </c>
      <c r="D14" s="9"/>
      <c r="E14" s="10">
        <v>15.8</v>
      </c>
      <c r="F14" s="33">
        <f t="shared" si="0"/>
        <v>16479.400000000001</v>
      </c>
      <c r="G14" s="19"/>
      <c r="H14" s="16"/>
      <c r="I14" s="17"/>
      <c r="J14" s="18"/>
    </row>
    <row r="15" spans="2:29" x14ac:dyDescent="0.25">
      <c r="B15" s="7">
        <v>45789</v>
      </c>
      <c r="C15" s="8">
        <v>930</v>
      </c>
      <c r="D15" s="9"/>
      <c r="E15" s="10">
        <v>15.8</v>
      </c>
      <c r="F15" s="33">
        <f t="shared" si="0"/>
        <v>14694</v>
      </c>
      <c r="G15" s="19"/>
      <c r="H15" s="16"/>
      <c r="I15" s="17"/>
      <c r="J15" s="18"/>
    </row>
    <row r="16" spans="2:29" x14ac:dyDescent="0.25">
      <c r="B16" s="7">
        <v>45790</v>
      </c>
      <c r="C16" s="8">
        <v>971</v>
      </c>
      <c r="D16" s="9"/>
      <c r="E16" s="10">
        <v>15.8</v>
      </c>
      <c r="F16" s="33">
        <f t="shared" si="0"/>
        <v>15341.800000000001</v>
      </c>
      <c r="G16" s="19"/>
      <c r="H16" s="16"/>
      <c r="I16" s="17"/>
      <c r="J16" s="18"/>
    </row>
    <row r="17" spans="2:10" x14ac:dyDescent="0.25">
      <c r="B17" s="7">
        <v>45791</v>
      </c>
      <c r="C17" s="8">
        <v>941</v>
      </c>
      <c r="D17" s="9"/>
      <c r="E17" s="10">
        <v>15.8</v>
      </c>
      <c r="F17" s="33">
        <f t="shared" si="0"/>
        <v>14867.800000000001</v>
      </c>
      <c r="G17" s="19"/>
      <c r="H17" s="16"/>
      <c r="I17" s="17"/>
      <c r="J17" s="18"/>
    </row>
    <row r="18" spans="2:10" x14ac:dyDescent="0.25">
      <c r="B18" s="7">
        <v>45792</v>
      </c>
      <c r="C18" s="8">
        <v>958</v>
      </c>
      <c r="D18" s="9"/>
      <c r="E18" s="10">
        <v>15.8</v>
      </c>
      <c r="F18" s="33">
        <f t="shared" si="0"/>
        <v>15136.400000000001</v>
      </c>
      <c r="G18" s="19"/>
      <c r="H18" s="16"/>
      <c r="I18" s="17"/>
      <c r="J18" s="18"/>
    </row>
    <row r="19" spans="2:10" x14ac:dyDescent="0.25">
      <c r="B19" s="7">
        <v>45793</v>
      </c>
      <c r="C19" s="8">
        <v>942</v>
      </c>
      <c r="D19" s="9"/>
      <c r="E19" s="10">
        <v>15.8</v>
      </c>
      <c r="F19" s="33">
        <f t="shared" si="0"/>
        <v>14883.6</v>
      </c>
      <c r="G19" s="19"/>
      <c r="H19" s="16"/>
      <c r="I19" s="17"/>
      <c r="J19" s="18"/>
    </row>
    <row r="20" spans="2:10" x14ac:dyDescent="0.25">
      <c r="B20" s="7">
        <v>45794</v>
      </c>
      <c r="C20" s="8">
        <v>991</v>
      </c>
      <c r="D20" s="9"/>
      <c r="E20" s="10">
        <v>15.8</v>
      </c>
      <c r="F20" s="33">
        <f t="shared" si="0"/>
        <v>15657.800000000001</v>
      </c>
      <c r="G20" s="19"/>
      <c r="H20" s="16"/>
      <c r="I20" s="17"/>
      <c r="J20" s="18"/>
    </row>
    <row r="21" spans="2:10" x14ac:dyDescent="0.25">
      <c r="B21" s="7">
        <v>45795</v>
      </c>
      <c r="C21" s="8">
        <v>1014</v>
      </c>
      <c r="D21" s="9"/>
      <c r="E21" s="10">
        <v>15.8</v>
      </c>
      <c r="F21" s="33">
        <f t="shared" si="0"/>
        <v>16021.2</v>
      </c>
      <c r="G21" s="19"/>
      <c r="H21" s="16"/>
      <c r="I21" s="17"/>
      <c r="J21" s="18"/>
    </row>
    <row r="22" spans="2:10" x14ac:dyDescent="0.25">
      <c r="B22" s="7">
        <v>45796</v>
      </c>
      <c r="C22" s="8">
        <v>1005</v>
      </c>
      <c r="D22" s="9"/>
      <c r="E22" s="10">
        <v>15.8</v>
      </c>
      <c r="F22" s="33">
        <f t="shared" si="0"/>
        <v>15879</v>
      </c>
      <c r="G22" s="19"/>
      <c r="H22" s="16"/>
      <c r="I22" s="17"/>
      <c r="J22" s="18"/>
    </row>
    <row r="23" spans="2:10" x14ac:dyDescent="0.25">
      <c r="B23" s="7">
        <v>45797</v>
      </c>
      <c r="C23" s="8">
        <v>1064</v>
      </c>
      <c r="D23" s="9"/>
      <c r="E23" s="10">
        <v>15.8</v>
      </c>
      <c r="F23" s="33">
        <f t="shared" si="0"/>
        <v>16811.2</v>
      </c>
      <c r="G23" s="19"/>
      <c r="H23" s="16"/>
      <c r="I23" s="17"/>
      <c r="J23" s="18"/>
    </row>
    <row r="24" spans="2:10" x14ac:dyDescent="0.25">
      <c r="B24" s="7">
        <v>45798</v>
      </c>
      <c r="C24" s="8">
        <v>977</v>
      </c>
      <c r="D24" s="9"/>
      <c r="E24" s="10">
        <v>15.8</v>
      </c>
      <c r="F24" s="33">
        <f t="shared" si="0"/>
        <v>15436.6</v>
      </c>
      <c r="G24" s="19"/>
      <c r="H24" s="16"/>
      <c r="I24" s="17"/>
      <c r="J24" s="18"/>
    </row>
    <row r="25" spans="2:10" x14ac:dyDescent="0.25">
      <c r="B25" s="7">
        <v>45799</v>
      </c>
      <c r="C25" s="8">
        <v>1012</v>
      </c>
      <c r="D25" s="9"/>
      <c r="E25" s="10">
        <v>15.8</v>
      </c>
      <c r="F25" s="33">
        <f t="shared" si="0"/>
        <v>15989.6</v>
      </c>
      <c r="G25" s="19"/>
      <c r="H25" s="16"/>
      <c r="I25" s="17"/>
      <c r="J25" s="18"/>
    </row>
    <row r="26" spans="2:10" x14ac:dyDescent="0.25">
      <c r="B26" s="7">
        <v>45800</v>
      </c>
      <c r="C26" s="8">
        <v>1034</v>
      </c>
      <c r="D26" s="9"/>
      <c r="E26" s="10">
        <v>15.8</v>
      </c>
      <c r="F26" s="33">
        <f t="shared" si="0"/>
        <v>16337.2</v>
      </c>
      <c r="G26" s="19"/>
      <c r="H26" s="16"/>
      <c r="I26" s="17"/>
      <c r="J26" s="18"/>
    </row>
    <row r="27" spans="2:10" x14ac:dyDescent="0.25">
      <c r="B27" s="7">
        <v>45801</v>
      </c>
      <c r="C27" s="8">
        <v>972</v>
      </c>
      <c r="D27" s="9"/>
      <c r="E27" s="10">
        <v>15.8</v>
      </c>
      <c r="F27" s="33">
        <f t="shared" si="0"/>
        <v>15357.6</v>
      </c>
      <c r="G27" s="19"/>
      <c r="H27" s="16"/>
      <c r="I27" s="17"/>
      <c r="J27" s="18"/>
    </row>
    <row r="28" spans="2:10" x14ac:dyDescent="0.25">
      <c r="B28" s="7">
        <v>45802</v>
      </c>
      <c r="C28" s="8">
        <v>1019</v>
      </c>
      <c r="D28" s="9"/>
      <c r="E28" s="10">
        <v>15.8</v>
      </c>
      <c r="F28" s="33">
        <f t="shared" si="0"/>
        <v>16100.2</v>
      </c>
      <c r="G28" s="19"/>
      <c r="H28" s="16"/>
      <c r="I28" s="17"/>
      <c r="J28" s="18"/>
    </row>
    <row r="29" spans="2:10" x14ac:dyDescent="0.25">
      <c r="B29" s="7">
        <v>45803</v>
      </c>
      <c r="C29" s="8">
        <v>1012</v>
      </c>
      <c r="D29" s="9"/>
      <c r="E29" s="10">
        <v>15.8</v>
      </c>
      <c r="F29" s="33">
        <f t="shared" si="0"/>
        <v>15989.6</v>
      </c>
      <c r="G29" s="19"/>
      <c r="H29" s="16"/>
      <c r="I29" s="17"/>
      <c r="J29" s="18"/>
    </row>
    <row r="30" spans="2:10" x14ac:dyDescent="0.25">
      <c r="B30" s="7">
        <v>45804</v>
      </c>
      <c r="C30" s="8">
        <v>1016</v>
      </c>
      <c r="D30" s="9"/>
      <c r="E30" s="10">
        <v>15.8</v>
      </c>
      <c r="F30" s="33">
        <f t="shared" si="0"/>
        <v>16052.800000000001</v>
      </c>
      <c r="G30" s="19"/>
      <c r="H30" s="16"/>
      <c r="I30" s="17"/>
      <c r="J30" s="18"/>
    </row>
    <row r="31" spans="2:10" x14ac:dyDescent="0.25">
      <c r="B31" s="7">
        <v>45805</v>
      </c>
      <c r="C31" s="8">
        <v>1000</v>
      </c>
      <c r="D31" s="9"/>
      <c r="E31" s="10">
        <v>15.8</v>
      </c>
      <c r="F31" s="33">
        <f t="shared" si="0"/>
        <v>15800</v>
      </c>
      <c r="G31" s="19"/>
      <c r="H31" s="16"/>
      <c r="I31" s="17"/>
      <c r="J31" s="18"/>
    </row>
    <row r="32" spans="2:10" x14ac:dyDescent="0.25">
      <c r="B32" s="7">
        <v>45806</v>
      </c>
      <c r="C32" s="8">
        <v>952</v>
      </c>
      <c r="D32" s="9"/>
      <c r="E32" s="10">
        <v>15.8</v>
      </c>
      <c r="F32" s="33">
        <f t="shared" si="0"/>
        <v>15041.6</v>
      </c>
      <c r="G32" s="19"/>
      <c r="H32" s="16"/>
      <c r="I32" s="17"/>
      <c r="J32" s="18"/>
    </row>
    <row r="33" spans="2:12" x14ac:dyDescent="0.25">
      <c r="B33" s="7">
        <v>45807</v>
      </c>
      <c r="C33" s="8">
        <v>961</v>
      </c>
      <c r="D33" s="9"/>
      <c r="E33" s="10">
        <v>15.8</v>
      </c>
      <c r="F33" s="33">
        <f t="shared" si="0"/>
        <v>15183.800000000001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1001</v>
      </c>
      <c r="D34" s="36"/>
      <c r="E34" s="10">
        <v>15.8</v>
      </c>
      <c r="F34" s="38">
        <f t="shared" si="0"/>
        <v>15815.800000000001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30588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483290.40310200001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483290.39999999985</v>
      </c>
      <c r="L36" s="31">
        <f>J36-J4-J5-J6</f>
        <v>468322.90430399991</v>
      </c>
    </row>
    <row r="37" spans="2:12" x14ac:dyDescent="0.25">
      <c r="B37" s="26" t="s">
        <v>14</v>
      </c>
      <c r="C37" s="30">
        <f>C35</f>
        <v>30588</v>
      </c>
      <c r="D37" s="9">
        <f>D35/1.03</f>
        <v>0</v>
      </c>
      <c r="E37" s="10"/>
      <c r="F37" s="33">
        <f>SUM(F4:F36)</f>
        <v>483290.39999999985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-3.1020001624710858E-3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1008</v>
      </c>
      <c r="D4" s="9"/>
      <c r="E4" s="10">
        <v>15.8</v>
      </c>
      <c r="F4" s="33">
        <f>E4*C4</f>
        <v>15926.400000000001</v>
      </c>
      <c r="G4" s="11"/>
      <c r="H4" s="12" t="s">
        <v>6</v>
      </c>
      <c r="I4" s="13">
        <v>0.01</v>
      </c>
      <c r="J4" s="14">
        <f>(F36+F37)*I4</f>
        <v>4683.9889999999996</v>
      </c>
    </row>
    <row r="5" spans="2:29" x14ac:dyDescent="0.25">
      <c r="B5" s="7">
        <v>45810</v>
      </c>
      <c r="C5" s="8">
        <v>1066</v>
      </c>
      <c r="D5" s="9"/>
      <c r="E5" s="10">
        <v>15.8</v>
      </c>
      <c r="F5" s="33">
        <f t="shared" ref="F5:F34" si="0">E5*C5</f>
        <v>16842.8</v>
      </c>
      <c r="G5" s="11"/>
      <c r="H5" s="12" t="s">
        <v>7</v>
      </c>
      <c r="I5" s="13">
        <v>1E-3</v>
      </c>
      <c r="J5" s="14">
        <f>(F36+F37-J4-J6)*I5</f>
        <v>454.34693099999998</v>
      </c>
    </row>
    <row r="6" spans="2:29" x14ac:dyDescent="0.25">
      <c r="B6" s="7">
        <v>45811</v>
      </c>
      <c r="C6" s="8">
        <v>974</v>
      </c>
      <c r="D6" s="9"/>
      <c r="E6" s="10">
        <v>15.8</v>
      </c>
      <c r="F6" s="33">
        <f t="shared" si="0"/>
        <v>15389.2</v>
      </c>
      <c r="G6" s="11"/>
      <c r="H6" s="12" t="s">
        <v>8</v>
      </c>
      <c r="I6" s="13"/>
      <c r="J6" s="14">
        <v>9367.98</v>
      </c>
    </row>
    <row r="7" spans="2:29" x14ac:dyDescent="0.25">
      <c r="B7" s="7">
        <v>45812</v>
      </c>
      <c r="C7" s="8">
        <v>1036</v>
      </c>
      <c r="D7" s="9"/>
      <c r="E7" s="10">
        <v>15.8</v>
      </c>
      <c r="F7" s="33">
        <f t="shared" si="0"/>
        <v>16368.800000000001</v>
      </c>
      <c r="G7" s="11"/>
      <c r="H7" s="12" t="s">
        <v>9</v>
      </c>
      <c r="I7" s="13"/>
      <c r="J7" s="14">
        <f>'MAYIS 2025'!J39*-1</f>
        <v>3.1020001624710858E-3</v>
      </c>
    </row>
    <row r="8" spans="2:29" x14ac:dyDescent="0.25">
      <c r="B8" s="7">
        <v>45813</v>
      </c>
      <c r="C8" s="8">
        <v>1011.5</v>
      </c>
      <c r="D8" s="9"/>
      <c r="E8" s="10">
        <v>15.8</v>
      </c>
      <c r="F8" s="33">
        <f t="shared" si="0"/>
        <v>15981.7</v>
      </c>
      <c r="G8" s="15">
        <v>45838</v>
      </c>
      <c r="H8" s="16" t="s">
        <v>50</v>
      </c>
      <c r="I8" s="17"/>
      <c r="J8" s="18">
        <v>1482.13</v>
      </c>
    </row>
    <row r="9" spans="2:29" x14ac:dyDescent="0.25">
      <c r="B9" s="7">
        <v>45814</v>
      </c>
      <c r="C9" s="8">
        <v>931</v>
      </c>
      <c r="D9" s="9"/>
      <c r="E9" s="10">
        <v>15.8</v>
      </c>
      <c r="F9" s="33">
        <f t="shared" si="0"/>
        <v>14709.800000000001</v>
      </c>
      <c r="G9" s="15">
        <v>45870</v>
      </c>
      <c r="H9" s="16" t="s">
        <v>49</v>
      </c>
      <c r="I9" s="17"/>
      <c r="J9" s="18">
        <v>452410.45</v>
      </c>
    </row>
    <row r="10" spans="2:29" x14ac:dyDescent="0.25">
      <c r="B10" s="7">
        <v>45815</v>
      </c>
      <c r="C10" s="8">
        <v>1046</v>
      </c>
      <c r="D10" s="9"/>
      <c r="E10" s="10">
        <v>15.8</v>
      </c>
      <c r="F10" s="33">
        <f t="shared" si="0"/>
        <v>16526.8</v>
      </c>
      <c r="G10" s="15"/>
      <c r="H10" s="16"/>
      <c r="I10" s="17"/>
      <c r="J10" s="18"/>
    </row>
    <row r="11" spans="2:29" x14ac:dyDescent="0.25">
      <c r="B11" s="7">
        <v>45816</v>
      </c>
      <c r="C11" s="8">
        <v>979</v>
      </c>
      <c r="D11" s="9"/>
      <c r="E11" s="10">
        <v>15.8</v>
      </c>
      <c r="F11" s="33">
        <f t="shared" si="0"/>
        <v>15468.2</v>
      </c>
      <c r="G11" s="19"/>
      <c r="H11" s="16"/>
      <c r="I11" s="17"/>
      <c r="J11" s="18"/>
      <c r="N11" s="31"/>
    </row>
    <row r="12" spans="2:29" x14ac:dyDescent="0.25">
      <c r="B12" s="7">
        <v>45817</v>
      </c>
      <c r="C12" s="8">
        <v>1001</v>
      </c>
      <c r="D12" s="9"/>
      <c r="E12" s="10">
        <v>15.8</v>
      </c>
      <c r="F12" s="33">
        <f t="shared" si="0"/>
        <v>15815.800000000001</v>
      </c>
      <c r="G12" s="19"/>
      <c r="H12" s="16"/>
      <c r="I12" s="17"/>
      <c r="J12" s="18"/>
      <c r="N12" s="31"/>
    </row>
    <row r="13" spans="2:29" x14ac:dyDescent="0.25">
      <c r="B13" s="7">
        <v>45818</v>
      </c>
      <c r="C13" s="8">
        <v>1005</v>
      </c>
      <c r="D13" s="9"/>
      <c r="E13" s="10">
        <v>15.8</v>
      </c>
      <c r="F13" s="33">
        <f t="shared" si="0"/>
        <v>15879</v>
      </c>
      <c r="G13" s="19"/>
      <c r="H13" s="16"/>
      <c r="I13" s="17"/>
      <c r="J13" s="18"/>
    </row>
    <row r="14" spans="2:29" x14ac:dyDescent="0.25">
      <c r="B14" s="7">
        <v>45819</v>
      </c>
      <c r="C14" s="8">
        <v>971</v>
      </c>
      <c r="D14" s="9"/>
      <c r="E14" s="10">
        <v>15.8</v>
      </c>
      <c r="F14" s="33">
        <f t="shared" si="0"/>
        <v>15341.800000000001</v>
      </c>
      <c r="G14" s="19"/>
      <c r="H14" s="16"/>
      <c r="I14" s="17"/>
      <c r="J14" s="18"/>
    </row>
    <row r="15" spans="2:29" x14ac:dyDescent="0.25">
      <c r="B15" s="7">
        <v>45820</v>
      </c>
      <c r="C15" s="8">
        <v>988</v>
      </c>
      <c r="D15" s="9"/>
      <c r="E15" s="10">
        <v>15.8</v>
      </c>
      <c r="F15" s="33">
        <f t="shared" si="0"/>
        <v>15610.400000000001</v>
      </c>
      <c r="G15" s="19"/>
      <c r="H15" s="16"/>
      <c r="I15" s="17"/>
      <c r="J15" s="18"/>
    </row>
    <row r="16" spans="2:29" x14ac:dyDescent="0.25">
      <c r="B16" s="7">
        <v>45821</v>
      </c>
      <c r="C16" s="8">
        <v>1010</v>
      </c>
      <c r="D16" s="9"/>
      <c r="E16" s="10">
        <v>15.8</v>
      </c>
      <c r="F16" s="33">
        <f t="shared" si="0"/>
        <v>15958</v>
      </c>
      <c r="G16" s="19"/>
      <c r="H16" s="16"/>
      <c r="I16" s="17"/>
      <c r="J16" s="18"/>
    </row>
    <row r="17" spans="2:10" x14ac:dyDescent="0.25">
      <c r="B17" s="7">
        <v>45822</v>
      </c>
      <c r="C17" s="8">
        <v>1006</v>
      </c>
      <c r="D17" s="9"/>
      <c r="E17" s="10">
        <v>15.8</v>
      </c>
      <c r="F17" s="33">
        <f t="shared" si="0"/>
        <v>15894.800000000001</v>
      </c>
      <c r="G17" s="19"/>
      <c r="H17" s="16"/>
      <c r="I17" s="17"/>
      <c r="J17" s="18"/>
    </row>
    <row r="18" spans="2:10" x14ac:dyDescent="0.25">
      <c r="B18" s="7">
        <v>45823</v>
      </c>
      <c r="C18" s="8">
        <v>979</v>
      </c>
      <c r="D18" s="9"/>
      <c r="E18" s="10">
        <v>15.8</v>
      </c>
      <c r="F18" s="33">
        <f t="shared" si="0"/>
        <v>15468.2</v>
      </c>
      <c r="G18" s="19"/>
      <c r="H18" s="16"/>
      <c r="I18" s="17"/>
      <c r="J18" s="18"/>
    </row>
    <row r="19" spans="2:10" x14ac:dyDescent="0.25">
      <c r="B19" s="7">
        <v>45824</v>
      </c>
      <c r="C19" s="8">
        <v>991</v>
      </c>
      <c r="D19" s="9"/>
      <c r="E19" s="10">
        <v>15.8</v>
      </c>
      <c r="F19" s="33">
        <f t="shared" si="0"/>
        <v>15657.800000000001</v>
      </c>
      <c r="G19" s="19"/>
      <c r="H19" s="16"/>
      <c r="I19" s="17"/>
      <c r="J19" s="18"/>
    </row>
    <row r="20" spans="2:10" x14ac:dyDescent="0.25">
      <c r="B20" s="7">
        <v>45825</v>
      </c>
      <c r="C20" s="8">
        <v>979</v>
      </c>
      <c r="D20" s="9"/>
      <c r="E20" s="10">
        <v>15.8</v>
      </c>
      <c r="F20" s="33">
        <f t="shared" si="0"/>
        <v>15468.2</v>
      </c>
      <c r="G20" s="19"/>
      <c r="H20" s="16"/>
      <c r="I20" s="17"/>
      <c r="J20" s="18"/>
    </row>
    <row r="21" spans="2:10" x14ac:dyDescent="0.25">
      <c r="B21" s="7">
        <v>45826</v>
      </c>
      <c r="C21" s="8">
        <v>968</v>
      </c>
      <c r="D21" s="9"/>
      <c r="E21" s="10">
        <v>15.8</v>
      </c>
      <c r="F21" s="33">
        <f t="shared" si="0"/>
        <v>15294.400000000001</v>
      </c>
      <c r="G21" s="19"/>
      <c r="H21" s="16"/>
      <c r="I21" s="17"/>
      <c r="J21" s="18"/>
    </row>
    <row r="22" spans="2:10" x14ac:dyDescent="0.25">
      <c r="B22" s="7">
        <v>45827</v>
      </c>
      <c r="C22" s="8">
        <v>1004</v>
      </c>
      <c r="D22" s="9"/>
      <c r="E22" s="10">
        <v>15.8</v>
      </c>
      <c r="F22" s="33">
        <f t="shared" si="0"/>
        <v>15863.2</v>
      </c>
      <c r="G22" s="19"/>
      <c r="H22" s="16"/>
      <c r="I22" s="17"/>
      <c r="J22" s="18"/>
    </row>
    <row r="23" spans="2:10" x14ac:dyDescent="0.25">
      <c r="B23" s="7">
        <v>45828</v>
      </c>
      <c r="C23" s="8">
        <v>961</v>
      </c>
      <c r="D23" s="9"/>
      <c r="E23" s="10">
        <v>15.8</v>
      </c>
      <c r="F23" s="33">
        <f t="shared" si="0"/>
        <v>15183.800000000001</v>
      </c>
      <c r="G23" s="19"/>
      <c r="H23" s="16"/>
      <c r="I23" s="17"/>
      <c r="J23" s="18"/>
    </row>
    <row r="24" spans="2:10" x14ac:dyDescent="0.25">
      <c r="B24" s="7">
        <v>45829</v>
      </c>
      <c r="C24" s="8">
        <v>993</v>
      </c>
      <c r="D24" s="9"/>
      <c r="E24" s="10">
        <v>15.8</v>
      </c>
      <c r="F24" s="33">
        <f t="shared" si="0"/>
        <v>15689.400000000001</v>
      </c>
      <c r="G24" s="19"/>
      <c r="H24" s="16"/>
      <c r="I24" s="17"/>
      <c r="J24" s="18"/>
    </row>
    <row r="25" spans="2:10" x14ac:dyDescent="0.25">
      <c r="B25" s="7">
        <v>45830</v>
      </c>
      <c r="C25" s="8">
        <v>985</v>
      </c>
      <c r="D25" s="9"/>
      <c r="E25" s="10">
        <v>15.8</v>
      </c>
      <c r="F25" s="33">
        <f t="shared" si="0"/>
        <v>15563</v>
      </c>
      <c r="G25" s="19"/>
      <c r="H25" s="16"/>
      <c r="I25" s="17"/>
      <c r="J25" s="18"/>
    </row>
    <row r="26" spans="2:10" x14ac:dyDescent="0.25">
      <c r="B26" s="7">
        <v>45831</v>
      </c>
      <c r="C26" s="8">
        <v>1014</v>
      </c>
      <c r="D26" s="9"/>
      <c r="E26" s="10">
        <v>15.8</v>
      </c>
      <c r="F26" s="33">
        <f t="shared" si="0"/>
        <v>16021.2</v>
      </c>
      <c r="G26" s="19"/>
      <c r="H26" s="16"/>
      <c r="I26" s="17"/>
      <c r="J26" s="18"/>
    </row>
    <row r="27" spans="2:10" x14ac:dyDescent="0.25">
      <c r="B27" s="7">
        <v>45832</v>
      </c>
      <c r="C27" s="8">
        <v>927</v>
      </c>
      <c r="D27" s="9"/>
      <c r="E27" s="10">
        <v>15.8</v>
      </c>
      <c r="F27" s="33">
        <f t="shared" si="0"/>
        <v>14646.6</v>
      </c>
      <c r="G27" s="19"/>
      <c r="H27" s="16"/>
      <c r="I27" s="17"/>
      <c r="J27" s="18"/>
    </row>
    <row r="28" spans="2:10" x14ac:dyDescent="0.25">
      <c r="B28" s="7">
        <v>45833</v>
      </c>
      <c r="C28" s="8">
        <v>990</v>
      </c>
      <c r="D28" s="9"/>
      <c r="E28" s="10">
        <v>15.8</v>
      </c>
      <c r="F28" s="33">
        <f t="shared" si="0"/>
        <v>15642</v>
      </c>
      <c r="G28" s="19"/>
      <c r="H28" s="16"/>
      <c r="I28" s="17"/>
      <c r="J28" s="18"/>
    </row>
    <row r="29" spans="2:10" x14ac:dyDescent="0.25">
      <c r="B29" s="7">
        <v>45834</v>
      </c>
      <c r="C29" s="8">
        <v>941</v>
      </c>
      <c r="D29" s="9"/>
      <c r="E29" s="10">
        <v>15.8</v>
      </c>
      <c r="F29" s="33">
        <f t="shared" si="0"/>
        <v>14867.800000000001</v>
      </c>
      <c r="G29" s="19"/>
      <c r="H29" s="16"/>
      <c r="I29" s="17"/>
      <c r="J29" s="18"/>
    </row>
    <row r="30" spans="2:10" x14ac:dyDescent="0.25">
      <c r="B30" s="7">
        <v>45835</v>
      </c>
      <c r="C30" s="8">
        <v>974</v>
      </c>
      <c r="D30" s="9"/>
      <c r="E30" s="10">
        <v>15.8</v>
      </c>
      <c r="F30" s="33">
        <f t="shared" si="0"/>
        <v>15389.2</v>
      </c>
      <c r="G30" s="19"/>
      <c r="H30" s="16"/>
      <c r="I30" s="17"/>
      <c r="J30" s="18"/>
    </row>
    <row r="31" spans="2:10" x14ac:dyDescent="0.25">
      <c r="B31" s="7">
        <v>45836</v>
      </c>
      <c r="C31" s="8">
        <v>985</v>
      </c>
      <c r="D31" s="9"/>
      <c r="E31" s="10">
        <v>15.8</v>
      </c>
      <c r="F31" s="33">
        <f t="shared" si="0"/>
        <v>15563</v>
      </c>
      <c r="G31" s="19"/>
      <c r="H31" s="16"/>
      <c r="I31" s="17"/>
      <c r="J31" s="18"/>
    </row>
    <row r="32" spans="2:10" x14ac:dyDescent="0.25">
      <c r="B32" s="7">
        <v>45837</v>
      </c>
      <c r="C32" s="8">
        <v>975</v>
      </c>
      <c r="D32" s="9"/>
      <c r="E32" s="10">
        <v>15.8</v>
      </c>
      <c r="F32" s="33">
        <f t="shared" si="0"/>
        <v>15405</v>
      </c>
      <c r="G32" s="19"/>
      <c r="H32" s="16"/>
      <c r="I32" s="17"/>
      <c r="J32" s="18"/>
    </row>
    <row r="33" spans="2:14" x14ac:dyDescent="0.25">
      <c r="B33" s="7">
        <v>45838</v>
      </c>
      <c r="C33" s="8">
        <v>947</v>
      </c>
      <c r="D33" s="9"/>
      <c r="E33" s="10">
        <v>15.8</v>
      </c>
      <c r="F33" s="33">
        <f t="shared" si="0"/>
        <v>14962.6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29645.5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468398.89903300017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468398.89999999997</v>
      </c>
      <c r="L36" s="31">
        <f>J36-J4-J5-J6</f>
        <v>453892.58406899997</v>
      </c>
      <c r="N36" s="31">
        <v>453892.58</v>
      </c>
    </row>
    <row r="37" spans="2:14" x14ac:dyDescent="0.25">
      <c r="B37" s="26" t="s">
        <v>14</v>
      </c>
      <c r="C37" s="30">
        <f>C35</f>
        <v>29645.5</v>
      </c>
      <c r="D37" s="9">
        <f>D35/1.03</f>
        <v>0</v>
      </c>
      <c r="E37" s="10"/>
      <c r="F37" s="33">
        <f>SUM(F4:F36)</f>
        <v>468398.89999999997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9.6699979621917009E-4</v>
      </c>
    </row>
    <row r="40" spans="2:14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4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9.57031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995</v>
      </c>
      <c r="D4" s="9"/>
      <c r="E4" s="10">
        <v>15.8</v>
      </c>
      <c r="F4" s="33">
        <f>E4*C4</f>
        <v>15721</v>
      </c>
      <c r="G4" s="11"/>
      <c r="H4" s="12" t="s">
        <v>6</v>
      </c>
      <c r="I4" s="13">
        <v>0.01</v>
      </c>
      <c r="J4" s="14">
        <f>(F36+F37)*I4</f>
        <v>5009.5479999999998</v>
      </c>
    </row>
    <row r="5" spans="2:29" x14ac:dyDescent="0.25">
      <c r="B5" s="7">
        <v>45840</v>
      </c>
      <c r="C5" s="8">
        <v>1005</v>
      </c>
      <c r="D5" s="9"/>
      <c r="E5" s="10">
        <v>15.8</v>
      </c>
      <c r="F5" s="33">
        <f t="shared" ref="F5:F34" si="0">E5*C5</f>
        <v>15879</v>
      </c>
      <c r="G5" s="11"/>
      <c r="H5" s="12" t="s">
        <v>7</v>
      </c>
      <c r="I5" s="13">
        <v>1E-3</v>
      </c>
      <c r="J5" s="14">
        <f>(F36+F37-J4-J6)*I5</f>
        <v>485.926152</v>
      </c>
    </row>
    <row r="6" spans="2:29" x14ac:dyDescent="0.25">
      <c r="B6" s="7">
        <v>45841</v>
      </c>
      <c r="C6" s="8">
        <v>955</v>
      </c>
      <c r="D6" s="9"/>
      <c r="E6" s="10">
        <v>15.8</v>
      </c>
      <c r="F6" s="33">
        <f t="shared" si="0"/>
        <v>15089</v>
      </c>
      <c r="G6" s="11"/>
      <c r="H6" s="12" t="s">
        <v>8</v>
      </c>
      <c r="I6" s="13"/>
      <c r="J6" s="14">
        <v>10019.1</v>
      </c>
    </row>
    <row r="7" spans="2:29" x14ac:dyDescent="0.25">
      <c r="B7" s="7">
        <v>45842</v>
      </c>
      <c r="C7" s="8">
        <v>1030</v>
      </c>
      <c r="D7" s="9"/>
      <c r="E7" s="10">
        <v>15.8</v>
      </c>
      <c r="F7" s="33">
        <f t="shared" si="0"/>
        <v>16274</v>
      </c>
      <c r="G7" s="11"/>
      <c r="H7" s="12" t="s">
        <v>9</v>
      </c>
      <c r="I7" s="13"/>
      <c r="J7" s="14">
        <f>'HAZİRAN 2025'!J39*-1</f>
        <v>-9.6699979621917009E-4</v>
      </c>
    </row>
    <row r="8" spans="2:29" x14ac:dyDescent="0.25">
      <c r="B8" s="7">
        <v>45843</v>
      </c>
      <c r="C8" s="8">
        <v>1000</v>
      </c>
      <c r="D8" s="9"/>
      <c r="E8" s="10">
        <v>15.8</v>
      </c>
      <c r="F8" s="33">
        <f t="shared" si="0"/>
        <v>15800</v>
      </c>
      <c r="G8" s="65" t="s">
        <v>51</v>
      </c>
      <c r="H8" s="16"/>
      <c r="I8" s="17"/>
      <c r="J8" s="18">
        <v>1044.45</v>
      </c>
    </row>
    <row r="9" spans="2:29" x14ac:dyDescent="0.25">
      <c r="B9" s="7">
        <v>45844</v>
      </c>
      <c r="C9" s="8">
        <v>976</v>
      </c>
      <c r="D9" s="9"/>
      <c r="E9" s="10">
        <v>15.8</v>
      </c>
      <c r="F9" s="33">
        <f t="shared" si="0"/>
        <v>15420.800000000001</v>
      </c>
      <c r="G9" s="15" t="s">
        <v>52</v>
      </c>
      <c r="H9" s="16"/>
      <c r="I9" s="17"/>
      <c r="J9" s="18">
        <v>3944.4000000000005</v>
      </c>
    </row>
    <row r="10" spans="2:29" x14ac:dyDescent="0.25">
      <c r="B10" s="7">
        <v>45845</v>
      </c>
      <c r="C10" s="8">
        <v>1002</v>
      </c>
      <c r="D10" s="9"/>
      <c r="E10" s="10">
        <v>15.8</v>
      </c>
      <c r="F10" s="33">
        <f t="shared" si="0"/>
        <v>15831.6</v>
      </c>
      <c r="G10" s="15">
        <v>45869</v>
      </c>
      <c r="H10" s="65" t="s">
        <v>53</v>
      </c>
      <c r="I10" s="17"/>
      <c r="J10" s="18">
        <v>1039.4000000000001</v>
      </c>
    </row>
    <row r="11" spans="2:29" x14ac:dyDescent="0.25">
      <c r="B11" s="7">
        <v>45846</v>
      </c>
      <c r="C11" s="8">
        <v>1050</v>
      </c>
      <c r="D11" s="9"/>
      <c r="E11" s="10">
        <v>15.8</v>
      </c>
      <c r="F11" s="33">
        <f t="shared" si="0"/>
        <v>16590</v>
      </c>
      <c r="G11" s="15">
        <v>45896</v>
      </c>
      <c r="H11" s="16" t="s">
        <v>48</v>
      </c>
      <c r="I11" s="17"/>
      <c r="J11" s="18">
        <v>479411.98</v>
      </c>
    </row>
    <row r="12" spans="2:29" x14ac:dyDescent="0.25">
      <c r="B12" s="7">
        <v>45847</v>
      </c>
      <c r="C12" s="8">
        <v>986</v>
      </c>
      <c r="D12" s="9"/>
      <c r="E12" s="10">
        <v>15.8</v>
      </c>
      <c r="F12" s="33">
        <f t="shared" si="0"/>
        <v>15578.800000000001</v>
      </c>
      <c r="G12" s="19"/>
      <c r="H12" s="16"/>
      <c r="I12" s="17"/>
      <c r="J12" s="18"/>
    </row>
    <row r="13" spans="2:29" x14ac:dyDescent="0.25">
      <c r="B13" s="7">
        <v>45848</v>
      </c>
      <c r="C13" s="8">
        <v>1028</v>
      </c>
      <c r="D13" s="9"/>
      <c r="E13" s="10">
        <v>15.8</v>
      </c>
      <c r="F13" s="33">
        <f t="shared" si="0"/>
        <v>16242.400000000001</v>
      </c>
      <c r="G13" s="19"/>
      <c r="H13" s="16"/>
      <c r="I13" s="17"/>
      <c r="J13" s="18"/>
    </row>
    <row r="14" spans="2:29" x14ac:dyDescent="0.25">
      <c r="B14" s="7">
        <v>45849</v>
      </c>
      <c r="C14" s="8">
        <v>1041</v>
      </c>
      <c r="D14" s="9"/>
      <c r="E14" s="10">
        <v>15.8</v>
      </c>
      <c r="F14" s="33">
        <f t="shared" si="0"/>
        <v>16447.8</v>
      </c>
      <c r="G14" s="19"/>
      <c r="H14" s="16"/>
      <c r="I14" s="17"/>
      <c r="J14" s="18"/>
    </row>
    <row r="15" spans="2:29" x14ac:dyDescent="0.25">
      <c r="B15" s="7">
        <v>45850</v>
      </c>
      <c r="C15" s="8">
        <v>1046</v>
      </c>
      <c r="D15" s="9"/>
      <c r="E15" s="10">
        <v>15.8</v>
      </c>
      <c r="F15" s="33">
        <f t="shared" si="0"/>
        <v>16526.8</v>
      </c>
      <c r="G15" s="19"/>
      <c r="H15" s="16"/>
      <c r="I15" s="17"/>
      <c r="J15" s="18"/>
      <c r="M15" s="66"/>
      <c r="N15" s="65"/>
    </row>
    <row r="16" spans="2:29" x14ac:dyDescent="0.25">
      <c r="B16" s="7">
        <v>45851</v>
      </c>
      <c r="C16" s="8">
        <v>1020</v>
      </c>
      <c r="D16" s="9"/>
      <c r="E16" s="10">
        <v>15.8</v>
      </c>
      <c r="F16" s="33">
        <f t="shared" si="0"/>
        <v>16116</v>
      </c>
      <c r="G16" s="19"/>
      <c r="H16" s="16"/>
      <c r="I16" s="17"/>
      <c r="J16" s="18"/>
      <c r="M16" s="67"/>
      <c r="O16" s="67"/>
    </row>
    <row r="17" spans="2:13" x14ac:dyDescent="0.25">
      <c r="B17" s="7">
        <v>45852</v>
      </c>
      <c r="C17" s="8">
        <v>965</v>
      </c>
      <c r="D17" s="9"/>
      <c r="E17" s="10">
        <v>15.8</v>
      </c>
      <c r="F17" s="33">
        <f t="shared" si="0"/>
        <v>15247</v>
      </c>
      <c r="G17" s="19"/>
      <c r="H17" s="16"/>
      <c r="I17" s="17"/>
      <c r="J17" s="18"/>
    </row>
    <row r="18" spans="2:13" x14ac:dyDescent="0.25">
      <c r="B18" s="7">
        <v>45853</v>
      </c>
      <c r="C18" s="8">
        <v>1040</v>
      </c>
      <c r="D18" s="9"/>
      <c r="E18" s="10">
        <v>15.8</v>
      </c>
      <c r="F18" s="33">
        <f t="shared" si="0"/>
        <v>16432</v>
      </c>
      <c r="G18" s="19"/>
      <c r="H18" s="16"/>
      <c r="I18" s="17"/>
      <c r="J18" s="18"/>
      <c r="M18" s="67"/>
    </row>
    <row r="19" spans="2:13" x14ac:dyDescent="0.25">
      <c r="B19" s="7">
        <v>45854</v>
      </c>
      <c r="C19" s="8">
        <v>1000</v>
      </c>
      <c r="D19" s="9"/>
      <c r="E19" s="10">
        <v>15.8</v>
      </c>
      <c r="F19" s="33">
        <f t="shared" si="0"/>
        <v>15800</v>
      </c>
      <c r="G19" s="19"/>
      <c r="H19" s="16"/>
      <c r="I19" s="17"/>
      <c r="J19" s="18"/>
    </row>
    <row r="20" spans="2:13" x14ac:dyDescent="0.25">
      <c r="B20" s="7">
        <v>45855</v>
      </c>
      <c r="C20" s="8">
        <v>1025</v>
      </c>
      <c r="D20" s="9"/>
      <c r="E20" s="10">
        <v>15.8</v>
      </c>
      <c r="F20" s="33">
        <f t="shared" si="0"/>
        <v>16195</v>
      </c>
      <c r="G20" s="19"/>
      <c r="H20" s="16"/>
      <c r="I20" s="17"/>
      <c r="J20" s="18"/>
    </row>
    <row r="21" spans="2:13" x14ac:dyDescent="0.25">
      <c r="B21" s="7">
        <v>45856</v>
      </c>
      <c r="C21" s="8">
        <v>1020</v>
      </c>
      <c r="D21" s="9"/>
      <c r="E21" s="10">
        <v>15.8</v>
      </c>
      <c r="F21" s="33">
        <f t="shared" si="0"/>
        <v>16116</v>
      </c>
      <c r="G21" s="19"/>
      <c r="H21" s="16"/>
      <c r="I21" s="17"/>
      <c r="J21" s="18"/>
    </row>
    <row r="22" spans="2:13" x14ac:dyDescent="0.25">
      <c r="B22" s="7">
        <v>45857</v>
      </c>
      <c r="C22" s="8">
        <v>1041</v>
      </c>
      <c r="D22" s="9"/>
      <c r="E22" s="10">
        <v>15.8</v>
      </c>
      <c r="F22" s="33">
        <f t="shared" si="0"/>
        <v>16447.8</v>
      </c>
      <c r="G22" s="19"/>
      <c r="H22" s="16"/>
      <c r="I22" s="17"/>
      <c r="J22" s="18"/>
    </row>
    <row r="23" spans="2:13" x14ac:dyDescent="0.25">
      <c r="B23" s="7">
        <v>45858</v>
      </c>
      <c r="C23" s="8">
        <v>1040</v>
      </c>
      <c r="D23" s="9"/>
      <c r="E23" s="10">
        <v>15.8</v>
      </c>
      <c r="F23" s="33">
        <f t="shared" si="0"/>
        <v>16432</v>
      </c>
      <c r="G23" s="19"/>
      <c r="H23" s="16"/>
      <c r="I23" s="17"/>
      <c r="J23" s="18"/>
    </row>
    <row r="24" spans="2:13" x14ac:dyDescent="0.25">
      <c r="B24" s="7">
        <v>45859</v>
      </c>
      <c r="C24" s="8">
        <v>1047</v>
      </c>
      <c r="D24" s="9"/>
      <c r="E24" s="10">
        <v>15.8</v>
      </c>
      <c r="F24" s="33">
        <f t="shared" si="0"/>
        <v>16542.600000000002</v>
      </c>
      <c r="G24" s="19"/>
      <c r="H24" s="16"/>
      <c r="I24" s="17"/>
      <c r="J24" s="18"/>
    </row>
    <row r="25" spans="2:13" x14ac:dyDescent="0.25">
      <c r="B25" s="7">
        <v>45860</v>
      </c>
      <c r="C25" s="8">
        <v>1047</v>
      </c>
      <c r="D25" s="9"/>
      <c r="E25" s="10">
        <v>15.8</v>
      </c>
      <c r="F25" s="33">
        <f t="shared" si="0"/>
        <v>16542.600000000002</v>
      </c>
      <c r="G25" s="19"/>
      <c r="H25" s="16"/>
      <c r="I25" s="17"/>
      <c r="J25" s="18"/>
    </row>
    <row r="26" spans="2:13" x14ac:dyDescent="0.25">
      <c r="B26" s="7">
        <v>45861</v>
      </c>
      <c r="C26" s="8">
        <v>1053</v>
      </c>
      <c r="D26" s="9"/>
      <c r="E26" s="10">
        <v>15.8</v>
      </c>
      <c r="F26" s="33">
        <f t="shared" si="0"/>
        <v>16637.400000000001</v>
      </c>
      <c r="G26" s="19"/>
      <c r="H26" s="16"/>
      <c r="I26" s="17"/>
      <c r="J26" s="18"/>
    </row>
    <row r="27" spans="2:13" x14ac:dyDescent="0.25">
      <c r="B27" s="7">
        <v>45862</v>
      </c>
      <c r="C27" s="8">
        <v>1030</v>
      </c>
      <c r="D27" s="9"/>
      <c r="E27" s="10">
        <v>15.8</v>
      </c>
      <c r="F27" s="33">
        <f t="shared" si="0"/>
        <v>16274</v>
      </c>
      <c r="G27" s="19"/>
      <c r="H27" s="16"/>
      <c r="I27" s="17"/>
      <c r="J27" s="18"/>
    </row>
    <row r="28" spans="2:13" x14ac:dyDescent="0.25">
      <c r="B28" s="7">
        <v>45863</v>
      </c>
      <c r="C28" s="8">
        <v>1030</v>
      </c>
      <c r="D28" s="9"/>
      <c r="E28" s="10">
        <v>15.8</v>
      </c>
      <c r="F28" s="33">
        <f t="shared" si="0"/>
        <v>16274</v>
      </c>
      <c r="G28" s="19"/>
      <c r="H28" s="16"/>
      <c r="I28" s="17"/>
      <c r="J28" s="18"/>
    </row>
    <row r="29" spans="2:13" x14ac:dyDescent="0.25">
      <c r="B29" s="7">
        <v>45864</v>
      </c>
      <c r="C29" s="8">
        <v>1018</v>
      </c>
      <c r="D29" s="9"/>
      <c r="E29" s="10">
        <v>15.8</v>
      </c>
      <c r="F29" s="33">
        <f t="shared" si="0"/>
        <v>16084.400000000001</v>
      </c>
      <c r="G29" s="19"/>
      <c r="H29" s="16"/>
      <c r="I29" s="17"/>
      <c r="J29" s="18"/>
    </row>
    <row r="30" spans="2:13" x14ac:dyDescent="0.25">
      <c r="B30" s="7">
        <v>45865</v>
      </c>
      <c r="C30" s="8">
        <v>1048</v>
      </c>
      <c r="D30" s="9"/>
      <c r="E30" s="10">
        <v>15.8</v>
      </c>
      <c r="F30" s="33">
        <f t="shared" si="0"/>
        <v>16558.400000000001</v>
      </c>
      <c r="G30" s="19"/>
      <c r="H30" s="16"/>
      <c r="I30" s="17"/>
      <c r="J30" s="18"/>
    </row>
    <row r="31" spans="2:13" x14ac:dyDescent="0.25">
      <c r="B31" s="7">
        <v>45866</v>
      </c>
      <c r="C31" s="8">
        <v>1070</v>
      </c>
      <c r="D31" s="9"/>
      <c r="E31" s="10">
        <v>15.8</v>
      </c>
      <c r="F31" s="33">
        <f t="shared" si="0"/>
        <v>16906</v>
      </c>
      <c r="G31" s="19"/>
      <c r="H31" s="16"/>
      <c r="I31" s="17"/>
      <c r="J31" s="18"/>
    </row>
    <row r="32" spans="2:13" x14ac:dyDescent="0.25">
      <c r="B32" s="7">
        <v>45867</v>
      </c>
      <c r="C32" s="8">
        <v>1038</v>
      </c>
      <c r="D32" s="9"/>
      <c r="E32" s="10">
        <v>15.8</v>
      </c>
      <c r="F32" s="33">
        <f t="shared" si="0"/>
        <v>16400.400000000001</v>
      </c>
      <c r="G32" s="19"/>
      <c r="H32" s="16"/>
      <c r="I32" s="17"/>
      <c r="J32" s="18"/>
    </row>
    <row r="33" spans="2:12" x14ac:dyDescent="0.25">
      <c r="B33" s="7">
        <v>45868</v>
      </c>
      <c r="C33" s="8">
        <v>1028</v>
      </c>
      <c r="D33" s="9"/>
      <c r="E33" s="10">
        <v>15.8</v>
      </c>
      <c r="F33" s="33">
        <f t="shared" si="0"/>
        <v>16242.400000000001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1032</v>
      </c>
      <c r="D34" s="36"/>
      <c r="E34" s="10">
        <v>15.8</v>
      </c>
      <c r="F34" s="38">
        <f t="shared" si="0"/>
        <v>16305.6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31706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500954.8031850002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500954.8</v>
      </c>
      <c r="L36" s="31">
        <f>J36-J4-J5-J6</f>
        <v>485440.22584800003</v>
      </c>
    </row>
    <row r="37" spans="2:12" x14ac:dyDescent="0.25">
      <c r="B37" s="26" t="s">
        <v>14</v>
      </c>
      <c r="C37" s="30">
        <f>C35</f>
        <v>31706</v>
      </c>
      <c r="D37" s="9">
        <f>D35/1.03</f>
        <v>0</v>
      </c>
      <c r="E37" s="10"/>
      <c r="F37" s="33">
        <f>SUM(F4:F36)</f>
        <v>500954.8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-3.1850002123974264E-3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15" sqref="U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1070</v>
      </c>
      <c r="D4" s="9"/>
      <c r="E4" s="10">
        <v>17.100000000000001</v>
      </c>
      <c r="F4" s="33">
        <f>E4*C4</f>
        <v>18297</v>
      </c>
      <c r="G4" s="11"/>
      <c r="H4" s="12" t="s">
        <v>6</v>
      </c>
      <c r="I4" s="13">
        <v>0.01</v>
      </c>
      <c r="J4" s="14">
        <f>(F36+F37)*I4</f>
        <v>5121.1935000000012</v>
      </c>
    </row>
    <row r="5" spans="2:29" x14ac:dyDescent="0.25">
      <c r="B5" s="7">
        <v>45871</v>
      </c>
      <c r="C5" s="8">
        <v>1071</v>
      </c>
      <c r="D5" s="9"/>
      <c r="E5" s="10">
        <v>17.100000000000001</v>
      </c>
      <c r="F5" s="33">
        <f t="shared" ref="F5:F34" si="0">E5*C5</f>
        <v>18314.100000000002</v>
      </c>
      <c r="G5" s="11"/>
      <c r="H5" s="12" t="s">
        <v>7</v>
      </c>
      <c r="I5" s="13">
        <v>1E-3</v>
      </c>
      <c r="J5" s="14">
        <f>(F36+F37-J4-J6)*I5</f>
        <v>496.9354565000001</v>
      </c>
    </row>
    <row r="6" spans="2:29" x14ac:dyDescent="0.25">
      <c r="B6" s="7">
        <v>45872</v>
      </c>
      <c r="C6" s="8">
        <v>1019</v>
      </c>
      <c r="D6" s="9"/>
      <c r="E6" s="10">
        <v>17.100000000000001</v>
      </c>
      <c r="F6" s="33">
        <f t="shared" si="0"/>
        <v>17424.900000000001</v>
      </c>
      <c r="G6" s="11"/>
      <c r="H6" s="12" t="s">
        <v>8</v>
      </c>
      <c r="I6" s="13"/>
      <c r="J6" s="14">
        <v>10062.700000000001</v>
      </c>
    </row>
    <row r="7" spans="2:29" x14ac:dyDescent="0.25">
      <c r="B7" s="7">
        <v>45873</v>
      </c>
      <c r="C7" s="8">
        <v>1056</v>
      </c>
      <c r="D7" s="9"/>
      <c r="E7" s="10">
        <v>17.100000000000001</v>
      </c>
      <c r="F7" s="33">
        <f t="shared" si="0"/>
        <v>18057.600000000002</v>
      </c>
      <c r="G7" s="11"/>
      <c r="H7" s="12" t="s">
        <v>9</v>
      </c>
      <c r="I7" s="13"/>
      <c r="J7" s="14">
        <f>'TEMMUZ 2025'!J39*-1</f>
        <v>3.1850002123974264E-3</v>
      </c>
    </row>
    <row r="8" spans="2:29" x14ac:dyDescent="0.25">
      <c r="B8" s="7">
        <v>45874</v>
      </c>
      <c r="C8" s="8">
        <v>1012</v>
      </c>
      <c r="D8" s="9"/>
      <c r="E8" s="10">
        <v>17.100000000000001</v>
      </c>
      <c r="F8" s="33">
        <f t="shared" si="0"/>
        <v>17305.2</v>
      </c>
      <c r="G8" s="15">
        <v>45924</v>
      </c>
      <c r="H8" s="16" t="s">
        <v>48</v>
      </c>
      <c r="I8" s="17"/>
      <c r="J8" s="68">
        <v>496537.25681499986</v>
      </c>
    </row>
    <row r="9" spans="2:29" x14ac:dyDescent="0.25">
      <c r="B9" s="7">
        <v>45875</v>
      </c>
      <c r="C9" s="8">
        <v>1037</v>
      </c>
      <c r="D9" s="9"/>
      <c r="E9" s="10">
        <v>17.100000000000001</v>
      </c>
      <c r="F9" s="33">
        <f t="shared" si="0"/>
        <v>17732.7</v>
      </c>
      <c r="G9" s="15"/>
      <c r="H9" s="16"/>
      <c r="I9" s="17"/>
      <c r="J9" s="18"/>
      <c r="L9" t="s">
        <v>57</v>
      </c>
    </row>
    <row r="10" spans="2:29" x14ac:dyDescent="0.25">
      <c r="B10" s="7">
        <v>45876</v>
      </c>
      <c r="C10" s="8">
        <v>1034</v>
      </c>
      <c r="D10" s="9"/>
      <c r="E10" s="10">
        <v>17.100000000000001</v>
      </c>
      <c r="F10" s="33">
        <f t="shared" si="0"/>
        <v>17681.400000000001</v>
      </c>
      <c r="G10" s="15"/>
      <c r="H10" s="16"/>
      <c r="I10" s="17"/>
      <c r="J10" s="18"/>
      <c r="L10" t="s">
        <v>58</v>
      </c>
    </row>
    <row r="11" spans="2:29" x14ac:dyDescent="0.25">
      <c r="B11" s="7">
        <v>45877</v>
      </c>
      <c r="C11" s="8">
        <v>999</v>
      </c>
      <c r="D11" s="9"/>
      <c r="E11" s="10">
        <v>17.100000000000001</v>
      </c>
      <c r="F11" s="33">
        <f t="shared" si="0"/>
        <v>17082.900000000001</v>
      </c>
      <c r="G11" s="19"/>
      <c r="H11" s="16"/>
      <c r="I11" s="17"/>
      <c r="J11" s="18"/>
      <c r="L11" t="s">
        <v>59</v>
      </c>
    </row>
    <row r="12" spans="2:29" x14ac:dyDescent="0.25">
      <c r="B12" s="7">
        <v>45878</v>
      </c>
      <c r="C12" s="8">
        <v>1032</v>
      </c>
      <c r="D12" s="9"/>
      <c r="E12" s="10">
        <v>17.100000000000001</v>
      </c>
      <c r="F12" s="33">
        <f t="shared" si="0"/>
        <v>17647.2</v>
      </c>
      <c r="G12" s="19"/>
      <c r="H12" s="16"/>
      <c r="I12" s="17"/>
      <c r="J12" s="18"/>
    </row>
    <row r="13" spans="2:29" x14ac:dyDescent="0.25">
      <c r="B13" s="7">
        <v>45879</v>
      </c>
      <c r="C13" s="8">
        <v>1029</v>
      </c>
      <c r="D13" s="9"/>
      <c r="E13" s="10">
        <v>17.100000000000001</v>
      </c>
      <c r="F13" s="33">
        <f t="shared" si="0"/>
        <v>17595.900000000001</v>
      </c>
      <c r="G13" s="19"/>
      <c r="H13" s="16"/>
      <c r="I13" s="17"/>
      <c r="J13" s="18"/>
    </row>
    <row r="14" spans="2:29" x14ac:dyDescent="0.25">
      <c r="B14" s="7">
        <v>45880</v>
      </c>
      <c r="C14" s="8">
        <v>937</v>
      </c>
      <c r="D14" s="9"/>
      <c r="E14" s="10">
        <v>17.100000000000001</v>
      </c>
      <c r="F14" s="33">
        <f t="shared" si="0"/>
        <v>16022.7</v>
      </c>
      <c r="G14" s="19"/>
      <c r="H14" s="16"/>
      <c r="I14" s="17"/>
      <c r="J14" s="18"/>
    </row>
    <row r="15" spans="2:29" x14ac:dyDescent="0.25">
      <c r="B15" s="7">
        <v>45881</v>
      </c>
      <c r="C15" s="8">
        <v>911</v>
      </c>
      <c r="D15" s="9"/>
      <c r="E15" s="10">
        <v>17.100000000000001</v>
      </c>
      <c r="F15" s="33">
        <f t="shared" si="0"/>
        <v>15578.100000000002</v>
      </c>
      <c r="G15" s="19"/>
      <c r="H15" s="16"/>
      <c r="I15" s="17"/>
      <c r="J15" s="18"/>
    </row>
    <row r="16" spans="2:29" x14ac:dyDescent="0.25">
      <c r="B16" s="7">
        <v>45882</v>
      </c>
      <c r="C16" s="8">
        <v>956</v>
      </c>
      <c r="D16" s="9"/>
      <c r="E16" s="10">
        <v>17.100000000000001</v>
      </c>
      <c r="F16" s="33">
        <f t="shared" si="0"/>
        <v>16347.600000000002</v>
      </c>
      <c r="G16" s="19"/>
      <c r="H16" s="16"/>
      <c r="I16" s="17"/>
      <c r="J16" s="18"/>
    </row>
    <row r="17" spans="2:10" x14ac:dyDescent="0.25">
      <c r="B17" s="7">
        <v>45883</v>
      </c>
      <c r="C17" s="8">
        <v>964</v>
      </c>
      <c r="D17" s="9"/>
      <c r="E17" s="10">
        <v>17.100000000000001</v>
      </c>
      <c r="F17" s="33">
        <f t="shared" si="0"/>
        <v>16484.400000000001</v>
      </c>
      <c r="G17" s="19"/>
      <c r="H17" s="16"/>
      <c r="I17" s="17"/>
      <c r="J17" s="18"/>
    </row>
    <row r="18" spans="2:10" x14ac:dyDescent="0.25">
      <c r="B18" s="7">
        <v>45884</v>
      </c>
      <c r="C18" s="8">
        <v>946</v>
      </c>
      <c r="D18" s="9"/>
      <c r="E18" s="10">
        <v>17.100000000000001</v>
      </c>
      <c r="F18" s="33">
        <f t="shared" si="0"/>
        <v>16176.600000000002</v>
      </c>
      <c r="G18" s="19"/>
      <c r="H18" s="16"/>
      <c r="I18" s="17"/>
      <c r="J18" s="18"/>
    </row>
    <row r="19" spans="2:10" x14ac:dyDescent="0.25">
      <c r="B19" s="7">
        <v>45885</v>
      </c>
      <c r="C19" s="8">
        <v>1024</v>
      </c>
      <c r="D19" s="9"/>
      <c r="E19" s="10">
        <v>17.100000000000001</v>
      </c>
      <c r="F19" s="33">
        <f t="shared" si="0"/>
        <v>17510.400000000001</v>
      </c>
      <c r="G19" s="19"/>
      <c r="H19" s="16"/>
      <c r="I19" s="17"/>
      <c r="J19" s="18"/>
    </row>
    <row r="20" spans="2:10" x14ac:dyDescent="0.25">
      <c r="B20" s="7">
        <v>45886</v>
      </c>
      <c r="C20" s="8">
        <v>895</v>
      </c>
      <c r="D20" s="9"/>
      <c r="E20" s="10">
        <v>17.100000000000001</v>
      </c>
      <c r="F20" s="33">
        <f t="shared" si="0"/>
        <v>15304.500000000002</v>
      </c>
      <c r="G20" s="19"/>
      <c r="H20" s="16"/>
      <c r="I20" s="17"/>
      <c r="J20" s="18"/>
    </row>
    <row r="21" spans="2:10" x14ac:dyDescent="0.25">
      <c r="B21" s="7">
        <v>45887</v>
      </c>
      <c r="C21" s="8">
        <v>932</v>
      </c>
      <c r="D21" s="9"/>
      <c r="E21" s="10">
        <v>17.100000000000001</v>
      </c>
      <c r="F21" s="33">
        <f t="shared" si="0"/>
        <v>15937.2</v>
      </c>
      <c r="G21" s="19"/>
      <c r="H21" s="16"/>
      <c r="I21" s="17"/>
      <c r="J21" s="18"/>
    </row>
    <row r="22" spans="2:10" x14ac:dyDescent="0.25">
      <c r="B22" s="7">
        <v>45888</v>
      </c>
      <c r="C22" s="8">
        <v>897</v>
      </c>
      <c r="D22" s="9"/>
      <c r="E22" s="10">
        <v>17.100000000000001</v>
      </c>
      <c r="F22" s="33">
        <f t="shared" si="0"/>
        <v>15338.7</v>
      </c>
      <c r="G22" s="19"/>
      <c r="H22" s="16"/>
      <c r="I22" s="17"/>
      <c r="J22" s="18"/>
    </row>
    <row r="23" spans="2:10" x14ac:dyDescent="0.25">
      <c r="B23" s="7">
        <v>45889</v>
      </c>
      <c r="C23" s="8">
        <v>887</v>
      </c>
      <c r="D23" s="9"/>
      <c r="E23" s="10">
        <v>17.100000000000001</v>
      </c>
      <c r="F23" s="33">
        <f t="shared" si="0"/>
        <v>15167.7</v>
      </c>
      <c r="G23" s="19"/>
      <c r="H23" s="16"/>
      <c r="I23" s="17"/>
      <c r="J23" s="18"/>
    </row>
    <row r="24" spans="2:10" x14ac:dyDescent="0.25">
      <c r="B24" s="7">
        <v>45890</v>
      </c>
      <c r="C24" s="8">
        <v>915</v>
      </c>
      <c r="D24" s="9"/>
      <c r="E24" s="10">
        <v>17.100000000000001</v>
      </c>
      <c r="F24" s="33">
        <f t="shared" si="0"/>
        <v>15646.500000000002</v>
      </c>
      <c r="G24" s="19"/>
      <c r="H24" s="16"/>
      <c r="I24" s="17"/>
      <c r="J24" s="18"/>
    </row>
    <row r="25" spans="2:10" x14ac:dyDescent="0.25">
      <c r="B25" s="7">
        <v>45891</v>
      </c>
      <c r="C25" s="8">
        <v>866.5</v>
      </c>
      <c r="D25" s="9"/>
      <c r="E25" s="10">
        <v>17.100000000000001</v>
      </c>
      <c r="F25" s="33">
        <f t="shared" si="0"/>
        <v>14817.150000000001</v>
      </c>
      <c r="G25" s="19"/>
      <c r="H25" s="16"/>
      <c r="I25" s="17"/>
      <c r="J25" s="18"/>
    </row>
    <row r="26" spans="2:10" x14ac:dyDescent="0.25">
      <c r="B26" s="7">
        <v>45892</v>
      </c>
      <c r="C26" s="8">
        <v>912</v>
      </c>
      <c r="D26" s="9"/>
      <c r="E26" s="10">
        <v>17.100000000000001</v>
      </c>
      <c r="F26" s="33">
        <f t="shared" si="0"/>
        <v>15595.2</v>
      </c>
      <c r="G26" s="19"/>
      <c r="H26" s="16"/>
      <c r="I26" s="17"/>
      <c r="J26" s="18"/>
    </row>
    <row r="27" spans="2:10" x14ac:dyDescent="0.25">
      <c r="B27" s="7">
        <v>45893</v>
      </c>
      <c r="C27" s="8">
        <v>848.5</v>
      </c>
      <c r="D27" s="9"/>
      <c r="E27" s="10">
        <v>17.100000000000001</v>
      </c>
      <c r="F27" s="33">
        <f t="shared" si="0"/>
        <v>14509.35</v>
      </c>
      <c r="G27" s="19"/>
      <c r="H27" s="16"/>
      <c r="I27" s="17"/>
      <c r="J27" s="18"/>
    </row>
    <row r="28" spans="2:10" x14ac:dyDescent="0.25">
      <c r="B28" s="7">
        <v>45894</v>
      </c>
      <c r="C28" s="8">
        <v>961.5</v>
      </c>
      <c r="D28" s="9"/>
      <c r="E28" s="10">
        <v>17.100000000000001</v>
      </c>
      <c r="F28" s="33">
        <f t="shared" si="0"/>
        <v>16441.650000000001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938</v>
      </c>
      <c r="D29" s="9"/>
      <c r="E29" s="10">
        <v>17.100000000000001</v>
      </c>
      <c r="F29" s="33">
        <f t="shared" si="0"/>
        <v>16039.800000000001</v>
      </c>
      <c r="G29" s="19"/>
      <c r="H29" s="16"/>
      <c r="I29" s="17"/>
      <c r="J29" s="18"/>
    </row>
    <row r="30" spans="2:10" x14ac:dyDescent="0.25">
      <c r="B30" s="7">
        <v>45896</v>
      </c>
      <c r="C30" s="8">
        <v>954</v>
      </c>
      <c r="D30" s="9"/>
      <c r="E30" s="10">
        <v>17.100000000000001</v>
      </c>
      <c r="F30" s="33">
        <f t="shared" si="0"/>
        <v>16313.400000000001</v>
      </c>
      <c r="G30" s="19"/>
      <c r="H30" s="16"/>
      <c r="I30" s="17"/>
      <c r="J30" s="18"/>
    </row>
    <row r="31" spans="2:10" x14ac:dyDescent="0.25">
      <c r="B31" s="7">
        <v>45897</v>
      </c>
      <c r="C31" s="8">
        <v>962.5</v>
      </c>
      <c r="D31" s="9"/>
      <c r="E31" s="10">
        <v>17.100000000000001</v>
      </c>
      <c r="F31" s="33">
        <f t="shared" si="0"/>
        <v>16458.75</v>
      </c>
      <c r="G31" s="19"/>
      <c r="H31" s="16"/>
      <c r="I31" s="17"/>
      <c r="J31" s="18"/>
    </row>
    <row r="32" spans="2:10" x14ac:dyDescent="0.25">
      <c r="B32" s="7">
        <v>45898</v>
      </c>
      <c r="C32" s="8">
        <v>953.5</v>
      </c>
      <c r="D32" s="9"/>
      <c r="E32" s="10">
        <v>17.100000000000001</v>
      </c>
      <c r="F32" s="33">
        <f t="shared" si="0"/>
        <v>16304.850000000002</v>
      </c>
      <c r="G32" s="19"/>
      <c r="H32" s="16"/>
      <c r="I32" s="17"/>
      <c r="J32" s="18"/>
    </row>
    <row r="33" spans="2:12" x14ac:dyDescent="0.25">
      <c r="B33" s="7">
        <v>45899</v>
      </c>
      <c r="C33" s="8">
        <v>969</v>
      </c>
      <c r="D33" s="9"/>
      <c r="E33" s="10">
        <v>17.100000000000001</v>
      </c>
      <c r="F33" s="33">
        <f t="shared" si="0"/>
        <v>16569.900000000001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960</v>
      </c>
      <c r="D34" s="36"/>
      <c r="E34" s="10">
        <v>17.100000000000001</v>
      </c>
      <c r="F34" s="38">
        <f t="shared" si="0"/>
        <v>16416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29948.5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512218.08895650005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512119.35000000009</v>
      </c>
      <c r="L36" s="31">
        <f>J36-J4-J5-J6</f>
        <v>496438.52104350011</v>
      </c>
    </row>
    <row r="37" spans="2:12" x14ac:dyDescent="0.25">
      <c r="B37" s="26" t="s">
        <v>14</v>
      </c>
      <c r="C37" s="30">
        <f>C35</f>
        <v>29948.5</v>
      </c>
      <c r="D37" s="9">
        <f>D35/1.03</f>
        <v>0</v>
      </c>
      <c r="E37" s="10"/>
      <c r="F37" s="33">
        <f>SUM(F4:F36)</f>
        <v>512119.35000000009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-98.738956499961205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" sqref="P3:AC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1.71093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N3" t="s">
        <v>66</v>
      </c>
      <c r="P3" s="88">
        <v>45912</v>
      </c>
      <c r="Q3" s="13">
        <f>R3-P3</f>
        <v>49</v>
      </c>
      <c r="R3" s="77">
        <v>45961</v>
      </c>
      <c r="S3" s="13" t="s">
        <v>55</v>
      </c>
      <c r="T3" s="89">
        <v>331</v>
      </c>
      <c r="U3" s="90" t="s">
        <v>37</v>
      </c>
      <c r="V3" s="90" t="s">
        <v>54</v>
      </c>
      <c r="W3" s="91">
        <v>5000</v>
      </c>
      <c r="X3" s="90" t="s">
        <v>12</v>
      </c>
      <c r="Y3" s="92">
        <v>12.8</v>
      </c>
      <c r="Z3" s="93">
        <v>64000</v>
      </c>
      <c r="AA3" s="94"/>
      <c r="AB3" s="93">
        <v>64000</v>
      </c>
      <c r="AC3" t="s">
        <v>62</v>
      </c>
    </row>
    <row r="4" spans="2:29" x14ac:dyDescent="0.25">
      <c r="B4" s="7">
        <v>45901</v>
      </c>
      <c r="C4" s="8">
        <v>971</v>
      </c>
      <c r="D4" s="9"/>
      <c r="E4" s="10">
        <v>17.5</v>
      </c>
      <c r="F4" s="33">
        <f>E4*C4</f>
        <v>16992.5</v>
      </c>
      <c r="G4" s="11"/>
      <c r="H4" s="12" t="s">
        <v>6</v>
      </c>
      <c r="I4" s="13">
        <v>0.01</v>
      </c>
      <c r="J4" s="14">
        <f>(F36+F37)*I4</f>
        <v>4787.9125000000004</v>
      </c>
      <c r="N4" t="s">
        <v>66</v>
      </c>
      <c r="P4" s="59"/>
      <c r="Q4" s="59"/>
      <c r="R4" s="59"/>
      <c r="S4" s="59"/>
      <c r="T4" s="59"/>
      <c r="U4" s="59"/>
      <c r="V4" s="59" t="s">
        <v>65</v>
      </c>
      <c r="W4" s="59"/>
      <c r="X4" s="59"/>
      <c r="Y4" s="59"/>
      <c r="Z4" s="59"/>
      <c r="AA4" s="59"/>
      <c r="AB4" s="78">
        <v>-36860</v>
      </c>
    </row>
    <row r="5" spans="2:29" x14ac:dyDescent="0.25">
      <c r="B5" s="7">
        <v>45902</v>
      </c>
      <c r="C5" s="8">
        <v>832</v>
      </c>
      <c r="D5" s="9"/>
      <c r="E5" s="10">
        <v>17.5</v>
      </c>
      <c r="F5" s="33">
        <f t="shared" ref="F5:F34" si="0">E5*C5</f>
        <v>14560</v>
      </c>
      <c r="G5" s="11"/>
      <c r="H5" s="12" t="s">
        <v>7</v>
      </c>
      <c r="I5" s="13">
        <v>1E-3</v>
      </c>
      <c r="J5" s="14">
        <f>(F36+F37-J4-J6)*I5</f>
        <v>465.39331750000002</v>
      </c>
      <c r="P5" s="79">
        <v>45926</v>
      </c>
      <c r="Q5" s="80">
        <f>R5-P5</f>
        <v>4</v>
      </c>
      <c r="R5" s="81">
        <v>45930</v>
      </c>
      <c r="S5" s="79" t="s">
        <v>55</v>
      </c>
      <c r="T5" s="82">
        <v>345</v>
      </c>
      <c r="U5" s="83" t="s">
        <v>37</v>
      </c>
      <c r="V5" s="83" t="s">
        <v>60</v>
      </c>
      <c r="W5" s="84">
        <v>13</v>
      </c>
      <c r="X5" s="83" t="s">
        <v>39</v>
      </c>
      <c r="Y5" s="85">
        <v>2550</v>
      </c>
      <c r="Z5" s="86">
        <v>33150</v>
      </c>
      <c r="AA5" s="87"/>
      <c r="AB5" s="86">
        <v>33150</v>
      </c>
      <c r="AC5" t="s">
        <v>56</v>
      </c>
    </row>
    <row r="6" spans="2:29" x14ac:dyDescent="0.25">
      <c r="B6" s="7">
        <v>45903</v>
      </c>
      <c r="C6" s="8">
        <v>901.5</v>
      </c>
      <c r="D6" s="9"/>
      <c r="E6" s="10">
        <v>17.5</v>
      </c>
      <c r="F6" s="33">
        <f t="shared" si="0"/>
        <v>15776.25</v>
      </c>
      <c r="G6" s="11"/>
      <c r="H6" s="12" t="s">
        <v>8</v>
      </c>
      <c r="I6" s="13"/>
      <c r="J6" s="14">
        <v>8610.02</v>
      </c>
      <c r="P6" s="79">
        <v>45926</v>
      </c>
      <c r="Q6" s="80">
        <f>R6-P6</f>
        <v>4</v>
      </c>
      <c r="R6" s="81">
        <v>45930</v>
      </c>
      <c r="S6" s="79" t="s">
        <v>55</v>
      </c>
      <c r="T6" s="82">
        <v>345</v>
      </c>
      <c r="U6" s="83" t="s">
        <v>37</v>
      </c>
      <c r="V6" s="83" t="s">
        <v>61</v>
      </c>
      <c r="W6" s="84">
        <v>7</v>
      </c>
      <c r="X6" s="83" t="s">
        <v>39</v>
      </c>
      <c r="Y6" s="85">
        <v>441.66667000000001</v>
      </c>
      <c r="Z6" s="86">
        <v>3091.67</v>
      </c>
      <c r="AA6" s="86">
        <v>618.33000000000004</v>
      </c>
      <c r="AB6" s="86">
        <v>3710</v>
      </c>
      <c r="AC6" t="s">
        <v>56</v>
      </c>
    </row>
    <row r="7" spans="2:29" x14ac:dyDescent="0.25">
      <c r="B7" s="7">
        <v>45904</v>
      </c>
      <c r="C7" s="8">
        <v>915.5</v>
      </c>
      <c r="D7" s="9"/>
      <c r="E7" s="10">
        <v>17.5</v>
      </c>
      <c r="F7" s="33">
        <f t="shared" si="0"/>
        <v>16021.25</v>
      </c>
      <c r="G7" s="11"/>
      <c r="H7" s="12" t="s">
        <v>9</v>
      </c>
      <c r="I7" s="13"/>
      <c r="J7" s="14">
        <f>'AĞUSTOS 2025'!J39*-1</f>
        <v>98.738956499961205</v>
      </c>
    </row>
    <row r="8" spans="2:29" x14ac:dyDescent="0.25">
      <c r="B8" s="7">
        <v>45905</v>
      </c>
      <c r="C8" s="8">
        <v>909</v>
      </c>
      <c r="D8" s="9"/>
      <c r="E8" s="10">
        <v>17.5</v>
      </c>
      <c r="F8" s="33">
        <f t="shared" si="0"/>
        <v>15907.5</v>
      </c>
      <c r="G8" s="76">
        <v>45912</v>
      </c>
      <c r="H8" s="16" t="s">
        <v>69</v>
      </c>
      <c r="I8" s="17"/>
      <c r="J8" s="75">
        <v>64000</v>
      </c>
      <c r="L8" t="s">
        <v>67</v>
      </c>
      <c r="R8" s="64"/>
      <c r="T8" s="70"/>
      <c r="U8" s="74"/>
      <c r="V8" s="74"/>
      <c r="W8" s="73"/>
      <c r="X8" s="74"/>
      <c r="Y8" s="71"/>
      <c r="Z8" s="72"/>
      <c r="AA8" s="69"/>
      <c r="AB8" s="72"/>
    </row>
    <row r="9" spans="2:29" x14ac:dyDescent="0.25">
      <c r="B9" s="7">
        <v>45906</v>
      </c>
      <c r="C9" s="8">
        <v>884</v>
      </c>
      <c r="D9" s="9"/>
      <c r="E9" s="10">
        <v>17.5</v>
      </c>
      <c r="F9" s="33">
        <f t="shared" si="0"/>
        <v>15470</v>
      </c>
      <c r="G9" s="76">
        <v>45947</v>
      </c>
      <c r="H9" s="16" t="s">
        <v>49</v>
      </c>
      <c r="I9" s="17"/>
      <c r="J9" s="75">
        <v>400927.92</v>
      </c>
      <c r="L9" t="s">
        <v>68</v>
      </c>
    </row>
    <row r="10" spans="2:29" x14ac:dyDescent="0.25">
      <c r="B10" s="7">
        <v>45907</v>
      </c>
      <c r="C10" s="8">
        <v>905</v>
      </c>
      <c r="D10" s="9"/>
      <c r="E10" s="10">
        <v>17.5</v>
      </c>
      <c r="F10" s="33">
        <f t="shared" si="0"/>
        <v>15837.5</v>
      </c>
      <c r="G10" s="15"/>
      <c r="H10" s="16"/>
      <c r="I10" s="17"/>
      <c r="J10" s="18"/>
    </row>
    <row r="11" spans="2:29" x14ac:dyDescent="0.25">
      <c r="B11" s="7">
        <v>45908</v>
      </c>
      <c r="C11" s="8">
        <v>925</v>
      </c>
      <c r="D11" s="9"/>
      <c r="E11" s="10">
        <v>17.5</v>
      </c>
      <c r="F11" s="33">
        <f t="shared" si="0"/>
        <v>16187.5</v>
      </c>
      <c r="G11" s="19"/>
      <c r="H11" s="16"/>
      <c r="I11" s="17"/>
      <c r="J11" s="18"/>
    </row>
    <row r="12" spans="2:29" x14ac:dyDescent="0.25">
      <c r="B12" s="7">
        <v>45909</v>
      </c>
      <c r="C12" s="8">
        <v>916</v>
      </c>
      <c r="D12" s="9"/>
      <c r="E12" s="10">
        <v>17.5</v>
      </c>
      <c r="F12" s="33">
        <f t="shared" si="0"/>
        <v>16030</v>
      </c>
      <c r="G12" s="19"/>
      <c r="H12" s="16"/>
      <c r="I12" s="17"/>
      <c r="J12" s="18"/>
      <c r="L12" s="19" t="s">
        <v>71</v>
      </c>
      <c r="M12" s="16"/>
      <c r="N12" s="18">
        <v>13720.32</v>
      </c>
    </row>
    <row r="13" spans="2:29" x14ac:dyDescent="0.25">
      <c r="B13" s="7">
        <v>45910</v>
      </c>
      <c r="C13" s="8">
        <v>921</v>
      </c>
      <c r="D13" s="9"/>
      <c r="E13" s="10">
        <v>17.5</v>
      </c>
      <c r="F13" s="33">
        <f t="shared" si="0"/>
        <v>16117.5</v>
      </c>
      <c r="G13" s="19"/>
      <c r="H13" s="16"/>
      <c r="I13" s="17"/>
      <c r="J13" s="18"/>
      <c r="L13" t="s">
        <v>72</v>
      </c>
    </row>
    <row r="14" spans="2:29" x14ac:dyDescent="0.25">
      <c r="B14" s="7">
        <v>45911</v>
      </c>
      <c r="C14" s="8">
        <v>896</v>
      </c>
      <c r="D14" s="9"/>
      <c r="E14" s="10">
        <v>17.5</v>
      </c>
      <c r="F14" s="33">
        <f t="shared" si="0"/>
        <v>15680</v>
      </c>
      <c r="G14" s="19"/>
      <c r="H14" s="16"/>
      <c r="I14" s="17"/>
      <c r="J14" s="18"/>
    </row>
    <row r="15" spans="2:29" x14ac:dyDescent="0.25">
      <c r="B15" s="7">
        <v>45912</v>
      </c>
      <c r="C15" s="8">
        <v>893</v>
      </c>
      <c r="D15" s="9"/>
      <c r="E15" s="10">
        <v>17.5</v>
      </c>
      <c r="F15" s="33">
        <f t="shared" si="0"/>
        <v>15627.5</v>
      </c>
      <c r="G15" s="19"/>
      <c r="H15" s="16"/>
      <c r="I15" s="17"/>
      <c r="J15" s="18"/>
    </row>
    <row r="16" spans="2:29" x14ac:dyDescent="0.25">
      <c r="B16" s="7">
        <v>45913</v>
      </c>
      <c r="C16" s="8">
        <v>913</v>
      </c>
      <c r="D16" s="9"/>
      <c r="E16" s="10">
        <v>17.5</v>
      </c>
      <c r="F16" s="33">
        <f t="shared" si="0"/>
        <v>15977.5</v>
      </c>
      <c r="G16" s="19"/>
      <c r="H16" s="16"/>
      <c r="I16" s="17"/>
      <c r="J16" s="18"/>
    </row>
    <row r="17" spans="2:10" x14ac:dyDescent="0.25">
      <c r="B17" s="7">
        <v>45914</v>
      </c>
      <c r="C17" s="8">
        <v>922</v>
      </c>
      <c r="D17" s="9"/>
      <c r="E17" s="10">
        <v>17.5</v>
      </c>
      <c r="F17" s="33">
        <f t="shared" si="0"/>
        <v>16135</v>
      </c>
      <c r="G17" s="19"/>
      <c r="H17" s="16"/>
      <c r="I17" s="17"/>
      <c r="J17" s="18"/>
    </row>
    <row r="18" spans="2:10" x14ac:dyDescent="0.25">
      <c r="B18" s="7">
        <v>45915</v>
      </c>
      <c r="C18" s="8">
        <v>927</v>
      </c>
      <c r="D18" s="9"/>
      <c r="E18" s="10">
        <v>17.5</v>
      </c>
      <c r="F18" s="33">
        <f t="shared" si="0"/>
        <v>16222.5</v>
      </c>
      <c r="G18" s="19"/>
      <c r="H18" s="16"/>
      <c r="I18" s="17"/>
      <c r="J18" s="18"/>
    </row>
    <row r="19" spans="2:10" x14ac:dyDescent="0.25">
      <c r="B19" s="7">
        <v>45916</v>
      </c>
      <c r="C19" s="8">
        <v>911</v>
      </c>
      <c r="D19" s="9"/>
      <c r="E19" s="10">
        <v>17.5</v>
      </c>
      <c r="F19" s="33">
        <f t="shared" si="0"/>
        <v>15942.5</v>
      </c>
      <c r="G19" s="19"/>
      <c r="H19" s="16"/>
      <c r="I19" s="17"/>
      <c r="J19" s="18"/>
    </row>
    <row r="20" spans="2:10" x14ac:dyDescent="0.25">
      <c r="B20" s="7">
        <v>45917</v>
      </c>
      <c r="C20" s="8">
        <v>919.5</v>
      </c>
      <c r="D20" s="9"/>
      <c r="E20" s="10">
        <v>17.5</v>
      </c>
      <c r="F20" s="33">
        <f t="shared" si="0"/>
        <v>16091.25</v>
      </c>
      <c r="G20" s="19"/>
      <c r="H20" s="16"/>
      <c r="I20" s="17"/>
      <c r="J20" s="18"/>
    </row>
    <row r="21" spans="2:10" x14ac:dyDescent="0.25">
      <c r="B21" s="7">
        <v>45918</v>
      </c>
      <c r="C21" s="8">
        <v>923</v>
      </c>
      <c r="D21" s="9"/>
      <c r="E21" s="10">
        <v>17.5</v>
      </c>
      <c r="F21" s="33">
        <f t="shared" si="0"/>
        <v>16152.5</v>
      </c>
      <c r="G21" s="19"/>
      <c r="H21" s="16"/>
      <c r="I21" s="17"/>
      <c r="J21" s="18"/>
    </row>
    <row r="22" spans="2:10" x14ac:dyDescent="0.25">
      <c r="B22" s="7">
        <v>45919</v>
      </c>
      <c r="C22" s="8">
        <v>920</v>
      </c>
      <c r="D22" s="9"/>
      <c r="E22" s="10">
        <v>17.5</v>
      </c>
      <c r="F22" s="33">
        <f t="shared" si="0"/>
        <v>16100</v>
      </c>
      <c r="G22" s="19"/>
      <c r="H22" s="16"/>
      <c r="I22" s="17"/>
      <c r="J22" s="18"/>
    </row>
    <row r="23" spans="2:10" x14ac:dyDescent="0.25">
      <c r="B23" s="7">
        <v>45920</v>
      </c>
      <c r="C23" s="8">
        <v>921</v>
      </c>
      <c r="D23" s="9"/>
      <c r="E23" s="10">
        <v>17.5</v>
      </c>
      <c r="F23" s="33">
        <f t="shared" si="0"/>
        <v>16117.5</v>
      </c>
      <c r="G23" s="19"/>
      <c r="H23" s="16"/>
      <c r="I23" s="17"/>
      <c r="J23" s="18"/>
    </row>
    <row r="24" spans="2:10" x14ac:dyDescent="0.25">
      <c r="B24" s="7">
        <v>45921</v>
      </c>
      <c r="C24" s="8">
        <v>897</v>
      </c>
      <c r="D24" s="9"/>
      <c r="E24" s="10">
        <v>17.5</v>
      </c>
      <c r="F24" s="33">
        <f t="shared" si="0"/>
        <v>15697.5</v>
      </c>
      <c r="G24" s="19"/>
      <c r="H24" s="16"/>
      <c r="I24" s="17"/>
      <c r="J24" s="18"/>
    </row>
    <row r="25" spans="2:10" x14ac:dyDescent="0.25">
      <c r="B25" s="7">
        <v>45922</v>
      </c>
      <c r="C25" s="8">
        <v>916</v>
      </c>
      <c r="D25" s="9"/>
      <c r="E25" s="10">
        <v>17.5</v>
      </c>
      <c r="F25" s="33">
        <f t="shared" si="0"/>
        <v>16030</v>
      </c>
      <c r="G25" s="19"/>
      <c r="H25" s="16"/>
      <c r="I25" s="17"/>
      <c r="J25" s="18"/>
    </row>
    <row r="26" spans="2:10" x14ac:dyDescent="0.25">
      <c r="B26" s="7">
        <v>45923</v>
      </c>
      <c r="C26" s="8">
        <v>924</v>
      </c>
      <c r="D26" s="9"/>
      <c r="E26" s="10">
        <v>17.5</v>
      </c>
      <c r="F26" s="33">
        <f t="shared" si="0"/>
        <v>16170</v>
      </c>
      <c r="G26" s="19"/>
      <c r="H26" s="16"/>
      <c r="I26" s="17"/>
      <c r="J26" s="18"/>
    </row>
    <row r="27" spans="2:10" x14ac:dyDescent="0.25">
      <c r="B27" s="7">
        <v>45924</v>
      </c>
      <c r="C27" s="8">
        <v>922</v>
      </c>
      <c r="D27" s="9"/>
      <c r="E27" s="10">
        <v>17.5</v>
      </c>
      <c r="F27" s="33">
        <f t="shared" si="0"/>
        <v>16135</v>
      </c>
      <c r="G27" s="19"/>
      <c r="H27" s="16"/>
      <c r="I27" s="17"/>
      <c r="J27" s="18"/>
    </row>
    <row r="28" spans="2:10" x14ac:dyDescent="0.25">
      <c r="B28" s="7">
        <v>45925</v>
      </c>
      <c r="C28" s="8">
        <v>911</v>
      </c>
      <c r="D28" s="9"/>
      <c r="E28" s="10">
        <v>17.5</v>
      </c>
      <c r="F28" s="33">
        <f t="shared" si="0"/>
        <v>15942.5</v>
      </c>
      <c r="G28" s="19"/>
      <c r="H28" s="16"/>
      <c r="I28" s="17"/>
      <c r="J28" s="18"/>
    </row>
    <row r="29" spans="2:10" x14ac:dyDescent="0.25">
      <c r="B29" s="7">
        <v>45926</v>
      </c>
      <c r="C29" s="8">
        <v>915</v>
      </c>
      <c r="D29" s="9"/>
      <c r="E29" s="10">
        <v>17.5</v>
      </c>
      <c r="F29" s="33">
        <f t="shared" si="0"/>
        <v>16012.5</v>
      </c>
      <c r="G29" s="19"/>
      <c r="H29" s="16"/>
      <c r="I29" s="17"/>
      <c r="J29" s="18"/>
    </row>
    <row r="30" spans="2:10" x14ac:dyDescent="0.25">
      <c r="B30" s="7">
        <v>45927</v>
      </c>
      <c r="C30" s="8">
        <v>901</v>
      </c>
      <c r="D30" s="9"/>
      <c r="E30" s="10">
        <v>17.5</v>
      </c>
      <c r="F30" s="33">
        <f t="shared" si="0"/>
        <v>15767.5</v>
      </c>
      <c r="G30" s="19"/>
      <c r="H30" s="16"/>
      <c r="I30" s="17"/>
      <c r="J30" s="18"/>
    </row>
    <row r="31" spans="2:10" x14ac:dyDescent="0.25">
      <c r="B31" s="7">
        <v>45928</v>
      </c>
      <c r="C31" s="8">
        <v>936</v>
      </c>
      <c r="D31" s="9"/>
      <c r="E31" s="10">
        <v>17.5</v>
      </c>
      <c r="F31" s="33">
        <f t="shared" si="0"/>
        <v>16380</v>
      </c>
      <c r="G31" s="19"/>
      <c r="H31" s="16"/>
      <c r="I31" s="17"/>
      <c r="J31" s="18"/>
    </row>
    <row r="32" spans="2:10" x14ac:dyDescent="0.25">
      <c r="B32" s="7">
        <v>45929</v>
      </c>
      <c r="C32" s="8">
        <v>898</v>
      </c>
      <c r="D32" s="9"/>
      <c r="E32" s="10">
        <v>17.5</v>
      </c>
      <c r="F32" s="33">
        <f t="shared" si="0"/>
        <v>15715</v>
      </c>
      <c r="G32" s="19"/>
      <c r="H32" s="16"/>
      <c r="I32" s="17"/>
      <c r="J32" s="18"/>
    </row>
    <row r="33" spans="2:12" x14ac:dyDescent="0.25">
      <c r="B33" s="7">
        <v>45930</v>
      </c>
      <c r="C33" s="8">
        <v>914</v>
      </c>
      <c r="D33" s="9"/>
      <c r="E33" s="10">
        <v>17.5</v>
      </c>
      <c r="F33" s="33">
        <f t="shared" si="0"/>
        <v>15995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27359.5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478889.98477399995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478791.25</v>
      </c>
      <c r="L36" s="31">
        <f>J36-J4-J5-J6</f>
        <v>464927.92418249999</v>
      </c>
    </row>
    <row r="37" spans="2:12" x14ac:dyDescent="0.25">
      <c r="B37" s="26" t="s">
        <v>14</v>
      </c>
      <c r="C37" s="30">
        <f>C35</f>
        <v>27359.5</v>
      </c>
      <c r="D37" s="9">
        <f>D35/1.03</f>
        <v>0</v>
      </c>
      <c r="E37" s="10"/>
      <c r="F37" s="33">
        <f>SUM(F4:F36)</f>
        <v>478791.25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-98.734773999953177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A1:AC43"/>
  <sheetViews>
    <sheetView zoomScale="85" zoomScaleNormal="85" workbookViewId="0">
      <selection activeCell="P3" sqref="P3:AC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1:29" ht="15.75" thickBot="1" x14ac:dyDescent="0.3"/>
    <row r="2" spans="1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1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1:29" x14ac:dyDescent="0.25">
      <c r="B4" s="7">
        <v>45931</v>
      </c>
      <c r="C4" s="8">
        <v>885</v>
      </c>
      <c r="D4" s="9"/>
      <c r="E4" s="10">
        <v>20</v>
      </c>
      <c r="F4" s="33">
        <f>E4*C4</f>
        <v>17700</v>
      </c>
      <c r="G4" s="11"/>
      <c r="H4" s="12" t="s">
        <v>6</v>
      </c>
      <c r="I4" s="13">
        <v>0.01</v>
      </c>
      <c r="J4" s="14">
        <f>(F36+F37)*I4</f>
        <v>5354.1</v>
      </c>
    </row>
    <row r="5" spans="1:29" x14ac:dyDescent="0.25">
      <c r="B5" s="7">
        <v>45932</v>
      </c>
      <c r="C5" s="8">
        <v>865</v>
      </c>
      <c r="D5" s="9"/>
      <c r="E5" s="10">
        <v>20</v>
      </c>
      <c r="F5" s="33">
        <f t="shared" ref="F5:F34" si="0">E5*C5</f>
        <v>17300</v>
      </c>
      <c r="G5" s="11"/>
      <c r="H5" s="12" t="s">
        <v>7</v>
      </c>
      <c r="I5" s="13">
        <v>1E-3</v>
      </c>
      <c r="J5" s="14">
        <f>(F36+F37-J4-J6)*I5</f>
        <v>522.53611999999998</v>
      </c>
    </row>
    <row r="6" spans="1:29" x14ac:dyDescent="0.25">
      <c r="B6" s="7">
        <v>45933</v>
      </c>
      <c r="C6" s="8">
        <v>862</v>
      </c>
      <c r="D6" s="9"/>
      <c r="E6" s="10">
        <v>20</v>
      </c>
      <c r="F6" s="33">
        <f t="shared" si="0"/>
        <v>17240</v>
      </c>
      <c r="G6" s="11"/>
      <c r="H6" s="12" t="s">
        <v>8</v>
      </c>
      <c r="I6" s="13"/>
      <c r="J6" s="14">
        <v>7519.78</v>
      </c>
    </row>
    <row r="7" spans="1:29" x14ac:dyDescent="0.25">
      <c r="B7" s="7">
        <v>45934</v>
      </c>
      <c r="C7" s="8">
        <v>855</v>
      </c>
      <c r="D7" s="9"/>
      <c r="E7" s="10">
        <v>20</v>
      </c>
      <c r="F7" s="33">
        <f t="shared" si="0"/>
        <v>17100</v>
      </c>
      <c r="G7" s="11"/>
      <c r="H7" s="12" t="s">
        <v>9</v>
      </c>
      <c r="I7" s="13"/>
      <c r="J7" s="14">
        <f>'EYLÜL 2025'!J39*-1</f>
        <v>98.734773999953177</v>
      </c>
    </row>
    <row r="8" spans="1:29" x14ac:dyDescent="0.25">
      <c r="B8" s="7">
        <v>45935</v>
      </c>
      <c r="C8" s="8">
        <v>883</v>
      </c>
      <c r="D8" s="9"/>
      <c r="E8" s="10">
        <v>20</v>
      </c>
      <c r="F8" s="33">
        <f t="shared" si="0"/>
        <v>17660</v>
      </c>
      <c r="G8" s="79">
        <v>45926</v>
      </c>
      <c r="H8" s="16" t="s">
        <v>63</v>
      </c>
      <c r="I8" s="17"/>
      <c r="J8" s="86">
        <v>33150</v>
      </c>
    </row>
    <row r="9" spans="1:29" x14ac:dyDescent="0.25">
      <c r="A9" t="s">
        <v>70</v>
      </c>
      <c r="B9" s="7">
        <v>45936</v>
      </c>
      <c r="C9" s="8">
        <v>884</v>
      </c>
      <c r="D9" s="9"/>
      <c r="E9" s="10">
        <v>20</v>
      </c>
      <c r="F9" s="33">
        <f t="shared" si="0"/>
        <v>17680</v>
      </c>
      <c r="G9" s="79">
        <v>45926</v>
      </c>
      <c r="H9" s="16" t="s">
        <v>64</v>
      </c>
      <c r="I9" s="17"/>
      <c r="J9" s="86">
        <v>3710</v>
      </c>
    </row>
    <row r="10" spans="1:29" x14ac:dyDescent="0.25">
      <c r="B10" s="7">
        <v>45937</v>
      </c>
      <c r="C10" s="8">
        <v>892.5</v>
      </c>
      <c r="D10" s="9"/>
      <c r="E10" s="10">
        <v>20</v>
      </c>
      <c r="F10" s="33">
        <f t="shared" si="0"/>
        <v>17850</v>
      </c>
      <c r="G10" s="15">
        <v>45980</v>
      </c>
      <c r="H10" s="16" t="s">
        <v>48</v>
      </c>
      <c r="I10" s="17"/>
      <c r="J10" s="18">
        <v>485153.59</v>
      </c>
    </row>
    <row r="11" spans="1:29" x14ac:dyDescent="0.25">
      <c r="B11" s="7">
        <v>45938</v>
      </c>
      <c r="C11" s="8">
        <v>856</v>
      </c>
      <c r="D11" s="9"/>
      <c r="E11" s="10">
        <v>20</v>
      </c>
      <c r="F11" s="33">
        <f t="shared" si="0"/>
        <v>17120</v>
      </c>
      <c r="G11" s="19"/>
      <c r="H11" s="16"/>
      <c r="I11" s="17"/>
      <c r="J11" s="18"/>
    </row>
    <row r="12" spans="1:29" x14ac:dyDescent="0.25">
      <c r="B12" s="7">
        <v>45939</v>
      </c>
      <c r="C12" s="8">
        <v>862</v>
      </c>
      <c r="D12" s="9"/>
      <c r="E12" s="10">
        <v>20</v>
      </c>
      <c r="F12" s="33">
        <f t="shared" si="0"/>
        <v>17240</v>
      </c>
      <c r="G12" s="19"/>
      <c r="H12" s="16"/>
      <c r="I12" s="17"/>
      <c r="J12" s="18"/>
    </row>
    <row r="13" spans="1:29" x14ac:dyDescent="0.25">
      <c r="B13" s="7">
        <v>45940</v>
      </c>
      <c r="C13" s="8">
        <v>883</v>
      </c>
      <c r="D13" s="9"/>
      <c r="E13" s="10">
        <v>20</v>
      </c>
      <c r="F13" s="33">
        <f t="shared" si="0"/>
        <v>17660</v>
      </c>
      <c r="G13" s="19"/>
      <c r="H13" s="16"/>
      <c r="I13" s="17"/>
      <c r="J13" s="18"/>
    </row>
    <row r="14" spans="1:29" x14ac:dyDescent="0.25">
      <c r="B14" s="7">
        <v>45941</v>
      </c>
      <c r="C14" s="8">
        <v>827</v>
      </c>
      <c r="D14" s="9"/>
      <c r="E14" s="10">
        <v>20</v>
      </c>
      <c r="F14" s="33">
        <f t="shared" si="0"/>
        <v>16540</v>
      </c>
      <c r="G14" s="19"/>
      <c r="H14" s="16"/>
      <c r="I14" s="17"/>
      <c r="J14" s="18"/>
    </row>
    <row r="15" spans="1:29" x14ac:dyDescent="0.25">
      <c r="B15" s="7">
        <v>45942</v>
      </c>
      <c r="C15" s="8">
        <v>885</v>
      </c>
      <c r="D15" s="9"/>
      <c r="E15" s="10">
        <v>20</v>
      </c>
      <c r="F15" s="33">
        <f t="shared" si="0"/>
        <v>17700</v>
      </c>
      <c r="G15" s="19"/>
      <c r="H15" s="16"/>
      <c r="I15" s="17"/>
      <c r="J15" s="18"/>
    </row>
    <row r="16" spans="1:29" x14ac:dyDescent="0.25">
      <c r="B16" s="7">
        <v>45943</v>
      </c>
      <c r="C16" s="8">
        <v>843</v>
      </c>
      <c r="D16" s="9"/>
      <c r="E16" s="10">
        <v>20</v>
      </c>
      <c r="F16" s="33">
        <f t="shared" si="0"/>
        <v>16860</v>
      </c>
      <c r="G16" s="19"/>
      <c r="H16" s="16"/>
      <c r="I16" s="17"/>
      <c r="J16" s="18"/>
    </row>
    <row r="17" spans="2:10" x14ac:dyDescent="0.25">
      <c r="B17" s="7">
        <v>45944</v>
      </c>
      <c r="C17" s="8">
        <v>872.5</v>
      </c>
      <c r="D17" s="9"/>
      <c r="E17" s="10">
        <v>20</v>
      </c>
      <c r="F17" s="33">
        <f t="shared" si="0"/>
        <v>17450</v>
      </c>
      <c r="G17" s="19"/>
      <c r="H17" s="16"/>
      <c r="I17" s="17"/>
      <c r="J17" s="18"/>
    </row>
    <row r="18" spans="2:10" x14ac:dyDescent="0.25">
      <c r="B18" s="7">
        <v>45945</v>
      </c>
      <c r="C18" s="8">
        <v>899</v>
      </c>
      <c r="D18" s="9"/>
      <c r="E18" s="10">
        <v>20</v>
      </c>
      <c r="F18" s="33">
        <f t="shared" si="0"/>
        <v>17980</v>
      </c>
      <c r="G18" s="19"/>
      <c r="H18" s="16"/>
      <c r="I18" s="17"/>
      <c r="J18" s="18"/>
    </row>
    <row r="19" spans="2:10" x14ac:dyDescent="0.25">
      <c r="B19" s="7">
        <v>45946</v>
      </c>
      <c r="C19" s="8">
        <v>878</v>
      </c>
      <c r="D19" s="9"/>
      <c r="E19" s="10">
        <v>20</v>
      </c>
      <c r="F19" s="33">
        <f t="shared" si="0"/>
        <v>17560</v>
      </c>
      <c r="G19" s="19"/>
      <c r="H19" s="16"/>
      <c r="I19" s="17"/>
      <c r="J19" s="18"/>
    </row>
    <row r="20" spans="2:10" x14ac:dyDescent="0.25">
      <c r="B20" s="7">
        <v>45947</v>
      </c>
      <c r="C20" s="8">
        <v>934</v>
      </c>
      <c r="D20" s="9"/>
      <c r="E20" s="10">
        <v>20</v>
      </c>
      <c r="F20" s="33">
        <f t="shared" si="0"/>
        <v>18680</v>
      </c>
      <c r="G20" s="19"/>
      <c r="H20" s="16"/>
      <c r="I20" s="17"/>
      <c r="J20" s="18"/>
    </row>
    <row r="21" spans="2:10" x14ac:dyDescent="0.25">
      <c r="B21" s="7">
        <v>45948</v>
      </c>
      <c r="C21" s="8">
        <v>902</v>
      </c>
      <c r="D21" s="9"/>
      <c r="E21" s="10">
        <v>20</v>
      </c>
      <c r="F21" s="33">
        <f t="shared" si="0"/>
        <v>18040</v>
      </c>
      <c r="G21" s="19"/>
      <c r="H21" s="16"/>
      <c r="I21" s="17"/>
      <c r="J21" s="18"/>
    </row>
    <row r="22" spans="2:10" x14ac:dyDescent="0.25">
      <c r="B22" s="7">
        <v>45949</v>
      </c>
      <c r="C22" s="8">
        <v>856</v>
      </c>
      <c r="D22" s="9"/>
      <c r="E22" s="10">
        <v>20</v>
      </c>
      <c r="F22" s="33">
        <f t="shared" si="0"/>
        <v>17120</v>
      </c>
      <c r="G22" s="19"/>
      <c r="H22" s="16"/>
      <c r="I22" s="17"/>
      <c r="J22" s="18"/>
    </row>
    <row r="23" spans="2:10" x14ac:dyDescent="0.25">
      <c r="B23" s="7">
        <v>45950</v>
      </c>
      <c r="C23" s="8">
        <v>856</v>
      </c>
      <c r="D23" s="9"/>
      <c r="E23" s="10">
        <v>20</v>
      </c>
      <c r="F23" s="33">
        <f t="shared" si="0"/>
        <v>17120</v>
      </c>
      <c r="G23" s="19"/>
      <c r="H23" s="16"/>
      <c r="I23" s="17"/>
      <c r="J23" s="18"/>
    </row>
    <row r="24" spans="2:10" x14ac:dyDescent="0.25">
      <c r="B24" s="7">
        <v>45951</v>
      </c>
      <c r="C24" s="8">
        <v>904.5</v>
      </c>
      <c r="D24" s="9"/>
      <c r="E24" s="10">
        <v>20</v>
      </c>
      <c r="F24" s="33">
        <f t="shared" si="0"/>
        <v>18090</v>
      </c>
      <c r="G24" s="19"/>
      <c r="H24" s="16"/>
      <c r="I24" s="17"/>
      <c r="J24" s="18"/>
    </row>
    <row r="25" spans="2:10" x14ac:dyDescent="0.25">
      <c r="B25" s="7">
        <v>45952</v>
      </c>
      <c r="C25" s="8">
        <v>880</v>
      </c>
      <c r="D25" s="9"/>
      <c r="E25" s="10">
        <v>20</v>
      </c>
      <c r="F25" s="33">
        <f t="shared" si="0"/>
        <v>17600</v>
      </c>
      <c r="G25" s="19"/>
      <c r="H25" s="16"/>
      <c r="I25" s="17"/>
      <c r="J25" s="18"/>
    </row>
    <row r="26" spans="2:10" x14ac:dyDescent="0.25">
      <c r="B26" s="7">
        <v>45953</v>
      </c>
      <c r="C26" s="8">
        <v>849</v>
      </c>
      <c r="D26" s="9"/>
      <c r="E26" s="10">
        <v>20</v>
      </c>
      <c r="F26" s="33">
        <f t="shared" si="0"/>
        <v>16980</v>
      </c>
      <c r="G26" s="19"/>
      <c r="H26" s="16"/>
      <c r="I26" s="17"/>
      <c r="J26" s="18"/>
    </row>
    <row r="27" spans="2:10" x14ac:dyDescent="0.25">
      <c r="B27" s="7">
        <v>45954</v>
      </c>
      <c r="C27" s="8">
        <v>921</v>
      </c>
      <c r="D27" s="9"/>
      <c r="E27" s="10">
        <v>20</v>
      </c>
      <c r="F27" s="33">
        <f t="shared" si="0"/>
        <v>18420</v>
      </c>
      <c r="G27" s="19"/>
      <c r="H27" s="16"/>
      <c r="I27" s="17"/>
      <c r="J27" s="18"/>
    </row>
    <row r="28" spans="2:10" x14ac:dyDescent="0.25">
      <c r="B28" s="7">
        <v>45955</v>
      </c>
      <c r="C28" s="8">
        <v>852</v>
      </c>
      <c r="D28" s="9"/>
      <c r="E28" s="10">
        <v>20</v>
      </c>
      <c r="F28" s="33">
        <f t="shared" si="0"/>
        <v>17040</v>
      </c>
      <c r="G28" s="19"/>
      <c r="H28" s="16"/>
      <c r="I28" s="17"/>
      <c r="J28" s="18"/>
    </row>
    <row r="29" spans="2:10" x14ac:dyDescent="0.25">
      <c r="B29" s="7">
        <v>45956</v>
      </c>
      <c r="C29" s="8">
        <v>873</v>
      </c>
      <c r="D29" s="9"/>
      <c r="E29" s="10">
        <v>20</v>
      </c>
      <c r="F29" s="33">
        <f t="shared" si="0"/>
        <v>17460</v>
      </c>
      <c r="G29" s="19"/>
      <c r="H29" s="16"/>
      <c r="I29" s="17"/>
      <c r="J29" s="18"/>
    </row>
    <row r="30" spans="2:10" x14ac:dyDescent="0.25">
      <c r="B30" s="7">
        <v>45957</v>
      </c>
      <c r="C30" s="8">
        <v>844</v>
      </c>
      <c r="D30" s="9"/>
      <c r="E30" s="10">
        <v>20</v>
      </c>
      <c r="F30" s="33">
        <f t="shared" si="0"/>
        <v>16880</v>
      </c>
      <c r="G30" s="19"/>
      <c r="H30" s="16"/>
      <c r="I30" s="17"/>
      <c r="J30" s="18"/>
    </row>
    <row r="31" spans="2:10" x14ac:dyDescent="0.25">
      <c r="B31" s="7">
        <v>45958</v>
      </c>
      <c r="C31" s="8">
        <v>846</v>
      </c>
      <c r="D31" s="9"/>
      <c r="E31" s="10">
        <v>20</v>
      </c>
      <c r="F31" s="33">
        <f t="shared" si="0"/>
        <v>16920</v>
      </c>
      <c r="G31" s="19"/>
      <c r="H31" s="16"/>
      <c r="I31" s="17"/>
      <c r="J31" s="18"/>
    </row>
    <row r="32" spans="2:10" x14ac:dyDescent="0.25">
      <c r="B32" s="7">
        <v>45959</v>
      </c>
      <c r="C32" s="8">
        <v>792</v>
      </c>
      <c r="D32" s="9"/>
      <c r="E32" s="10">
        <v>20</v>
      </c>
      <c r="F32" s="33">
        <f t="shared" si="0"/>
        <v>15840</v>
      </c>
      <c r="G32" s="19"/>
      <c r="H32" s="16"/>
      <c r="I32" s="17"/>
      <c r="J32" s="18"/>
    </row>
    <row r="33" spans="2:12" x14ac:dyDescent="0.25">
      <c r="B33" s="7">
        <v>45960</v>
      </c>
      <c r="C33" s="8">
        <v>779</v>
      </c>
      <c r="D33" s="9"/>
      <c r="E33" s="10">
        <v>20</v>
      </c>
      <c r="F33" s="33">
        <f t="shared" si="0"/>
        <v>15580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750</v>
      </c>
      <c r="D34" s="48"/>
      <c r="E34" s="10">
        <v>20</v>
      </c>
      <c r="F34" s="49">
        <f t="shared" si="0"/>
        <v>15000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26770.5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535508.74089399993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535410</v>
      </c>
      <c r="L36" s="31">
        <f>J36-J4-J5-J6</f>
        <v>522013.58388000005</v>
      </c>
    </row>
    <row r="37" spans="2:12" x14ac:dyDescent="0.25">
      <c r="B37" s="26" t="s">
        <v>14</v>
      </c>
      <c r="C37" s="30">
        <f>C35</f>
        <v>26770.5</v>
      </c>
      <c r="D37" s="9">
        <f>D35/1.03</f>
        <v>0</v>
      </c>
      <c r="E37" s="10"/>
      <c r="F37" s="33">
        <f>SUM(F4:F36)</f>
        <v>535410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-98.74089399992954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sheetPr>
    <pageSetUpPr fitToPage="1"/>
  </sheetPr>
  <dimension ref="B1:AC43"/>
  <sheetViews>
    <sheetView zoomScale="85" zoomScaleNormal="85" workbookViewId="0">
      <selection activeCell="U13" sqref="U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27140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8">
        <v>45912</v>
      </c>
      <c r="Q3" s="13">
        <f>R3-P3</f>
        <v>49</v>
      </c>
      <c r="R3" s="77">
        <v>45961</v>
      </c>
      <c r="S3" s="13" t="s">
        <v>55</v>
      </c>
      <c r="T3" s="89">
        <v>331</v>
      </c>
      <c r="U3" s="90" t="s">
        <v>37</v>
      </c>
      <c r="V3" s="90" t="s">
        <v>54</v>
      </c>
      <c r="W3" s="91">
        <v>5000</v>
      </c>
      <c r="X3" s="90" t="s">
        <v>12</v>
      </c>
      <c r="Y3" s="92">
        <v>12.8</v>
      </c>
      <c r="Z3" s="93">
        <v>64000</v>
      </c>
      <c r="AA3" s="94"/>
      <c r="AB3" s="93">
        <v>64000</v>
      </c>
      <c r="AC3" t="s">
        <v>62</v>
      </c>
    </row>
    <row r="4" spans="2:29" x14ac:dyDescent="0.25">
      <c r="B4" s="7">
        <v>45962</v>
      </c>
      <c r="C4" s="8">
        <v>760</v>
      </c>
      <c r="D4" s="9"/>
      <c r="E4" s="10">
        <v>20.5</v>
      </c>
      <c r="F4" s="33">
        <f>E4*C4</f>
        <v>15580</v>
      </c>
      <c r="G4" s="11"/>
      <c r="H4" s="12" t="s">
        <v>6</v>
      </c>
      <c r="I4" s="13">
        <v>0.01</v>
      </c>
      <c r="J4" s="14">
        <f>(F36+F37)*I4</f>
        <v>5119.9775</v>
      </c>
      <c r="P4" s="59"/>
      <c r="Q4" s="59"/>
      <c r="R4" s="59"/>
      <c r="S4" s="59"/>
      <c r="T4" s="59"/>
      <c r="U4" s="59"/>
      <c r="V4" s="59" t="s">
        <v>65</v>
      </c>
      <c r="W4" s="59"/>
      <c r="X4" s="59"/>
      <c r="Y4" s="59"/>
      <c r="Z4" s="59"/>
      <c r="AA4" s="59"/>
      <c r="AB4" s="78">
        <v>-36860</v>
      </c>
    </row>
    <row r="5" spans="2:29" x14ac:dyDescent="0.25">
      <c r="B5" s="7">
        <v>45963</v>
      </c>
      <c r="C5" s="8">
        <v>751</v>
      </c>
      <c r="D5" s="9"/>
      <c r="E5" s="10">
        <v>20.5</v>
      </c>
      <c r="F5" s="33">
        <f t="shared" ref="F5:F34" si="0">E5*C5</f>
        <v>15395.5</v>
      </c>
      <c r="G5" s="11"/>
      <c r="H5" s="12" t="s">
        <v>7</v>
      </c>
      <c r="I5" s="13">
        <v>1E-3</v>
      </c>
      <c r="J5" s="14">
        <f>(F36+F37-J4-J6)*I5</f>
        <v>496.88757250000003</v>
      </c>
      <c r="P5" s="102">
        <v>45926</v>
      </c>
      <c r="Q5" s="13">
        <f>R5-P5</f>
        <v>4</v>
      </c>
      <c r="R5" s="77">
        <v>45930</v>
      </c>
      <c r="S5" s="102" t="s">
        <v>55</v>
      </c>
      <c r="T5" s="101">
        <v>345</v>
      </c>
      <c r="U5" s="100" t="s">
        <v>37</v>
      </c>
      <c r="V5" s="100" t="s">
        <v>60</v>
      </c>
      <c r="W5" s="99">
        <v>13</v>
      </c>
      <c r="X5" s="100" t="s">
        <v>39</v>
      </c>
      <c r="Y5" s="98">
        <v>2550</v>
      </c>
      <c r="Z5" s="97">
        <v>33150</v>
      </c>
      <c r="AA5" s="96"/>
      <c r="AB5" s="97">
        <v>33150</v>
      </c>
      <c r="AC5" t="s">
        <v>56</v>
      </c>
    </row>
    <row r="6" spans="2:29" x14ac:dyDescent="0.25">
      <c r="B6" s="7">
        <v>45964</v>
      </c>
      <c r="C6" s="8">
        <v>784.5</v>
      </c>
      <c r="D6" s="9"/>
      <c r="E6" s="10">
        <v>20.5</v>
      </c>
      <c r="F6" s="33">
        <f t="shared" si="0"/>
        <v>16082.25</v>
      </c>
      <c r="G6" s="11"/>
      <c r="H6" s="12" t="s">
        <v>8</v>
      </c>
      <c r="I6" s="13"/>
      <c r="J6" s="14">
        <v>9990.2000000000007</v>
      </c>
      <c r="P6" s="102">
        <v>45926</v>
      </c>
      <c r="Q6" s="13">
        <f>R6-P6</f>
        <v>4</v>
      </c>
      <c r="R6" s="77">
        <v>45930</v>
      </c>
      <c r="S6" s="102" t="s">
        <v>55</v>
      </c>
      <c r="T6" s="101">
        <v>345</v>
      </c>
      <c r="U6" s="100" t="s">
        <v>37</v>
      </c>
      <c r="V6" s="100" t="s">
        <v>61</v>
      </c>
      <c r="W6" s="99">
        <v>7</v>
      </c>
      <c r="X6" s="100" t="s">
        <v>39</v>
      </c>
      <c r="Y6" s="98">
        <v>441.66667000000001</v>
      </c>
      <c r="Z6" s="97">
        <v>3091.67</v>
      </c>
      <c r="AA6" s="97">
        <v>618.33000000000004</v>
      </c>
      <c r="AB6" s="97">
        <v>3710</v>
      </c>
      <c r="AC6" t="s">
        <v>56</v>
      </c>
    </row>
    <row r="7" spans="2:29" x14ac:dyDescent="0.25">
      <c r="B7" s="7">
        <v>45965</v>
      </c>
      <c r="C7" s="8">
        <v>771</v>
      </c>
      <c r="D7" s="9"/>
      <c r="E7" s="10">
        <v>20.5</v>
      </c>
      <c r="F7" s="33">
        <f t="shared" si="0"/>
        <v>15805.5</v>
      </c>
      <c r="G7" s="11"/>
      <c r="H7" s="12" t="s">
        <v>9</v>
      </c>
      <c r="I7" s="13"/>
      <c r="J7" s="14">
        <f>'EKİM 2025'!J39*-1</f>
        <v>98.74089399992954</v>
      </c>
      <c r="P7" s="59"/>
      <c r="Q7" s="59"/>
      <c r="R7" s="59"/>
      <c r="S7" s="59"/>
      <c r="T7" s="59"/>
      <c r="U7" s="59"/>
      <c r="V7" s="59" t="s">
        <v>75</v>
      </c>
      <c r="W7" s="59"/>
      <c r="X7" s="59"/>
      <c r="Y7" s="59"/>
      <c r="Z7" s="59"/>
      <c r="AA7" s="59"/>
      <c r="AB7" s="78">
        <v>-36860</v>
      </c>
    </row>
    <row r="8" spans="2:29" x14ac:dyDescent="0.25">
      <c r="B8" s="7">
        <v>45966</v>
      </c>
      <c r="C8" s="8">
        <v>761</v>
      </c>
      <c r="D8" s="9"/>
      <c r="E8" s="10">
        <v>20.5</v>
      </c>
      <c r="F8" s="33">
        <f t="shared" si="0"/>
        <v>15600.5</v>
      </c>
      <c r="G8" s="95">
        <v>45959</v>
      </c>
      <c r="H8" s="16" t="s">
        <v>76</v>
      </c>
      <c r="I8" s="17"/>
      <c r="J8" s="103">
        <v>8500</v>
      </c>
      <c r="P8" s="111">
        <v>45959</v>
      </c>
      <c r="Q8" s="13">
        <f>R8-P8</f>
        <v>32</v>
      </c>
      <c r="R8" s="77">
        <v>45991</v>
      </c>
      <c r="S8" s="13" t="s">
        <v>55</v>
      </c>
      <c r="T8" s="110">
        <v>430</v>
      </c>
      <c r="U8" s="100" t="s">
        <v>37</v>
      </c>
      <c r="V8" s="109" t="s">
        <v>73</v>
      </c>
      <c r="W8" s="116">
        <v>250</v>
      </c>
      <c r="X8" s="109" t="s">
        <v>12</v>
      </c>
      <c r="Y8" s="114">
        <v>34</v>
      </c>
      <c r="Z8" s="112">
        <v>8500</v>
      </c>
      <c r="AA8" s="113"/>
      <c r="AB8" s="112">
        <v>8500</v>
      </c>
      <c r="AC8" t="s">
        <v>74</v>
      </c>
    </row>
    <row r="9" spans="2:29" x14ac:dyDescent="0.25">
      <c r="B9" s="7">
        <v>45967</v>
      </c>
      <c r="C9" s="8">
        <v>769</v>
      </c>
      <c r="D9" s="9"/>
      <c r="E9" s="10">
        <v>20.5</v>
      </c>
      <c r="F9" s="33">
        <f t="shared" si="0"/>
        <v>15764.5</v>
      </c>
      <c r="G9" s="119">
        <v>45990</v>
      </c>
      <c r="H9" s="16" t="s">
        <v>77</v>
      </c>
      <c r="I9" s="17"/>
      <c r="J9" s="118">
        <v>45150</v>
      </c>
      <c r="P9" s="108">
        <v>45990</v>
      </c>
      <c r="Q9" s="13">
        <f>R9-P9</f>
        <v>1</v>
      </c>
      <c r="R9" s="77">
        <v>45991</v>
      </c>
      <c r="S9" s="13" t="s">
        <v>55</v>
      </c>
      <c r="T9" s="107">
        <v>499</v>
      </c>
      <c r="U9" s="100" t="s">
        <v>37</v>
      </c>
      <c r="V9" s="106" t="s">
        <v>54</v>
      </c>
      <c r="W9" s="105">
        <v>3500</v>
      </c>
      <c r="X9" s="106" t="s">
        <v>12</v>
      </c>
      <c r="Y9" s="115">
        <v>12.9</v>
      </c>
      <c r="Z9" s="104">
        <v>45150</v>
      </c>
      <c r="AA9" s="117"/>
      <c r="AB9" s="104">
        <v>45150</v>
      </c>
      <c r="AC9" t="s">
        <v>74</v>
      </c>
    </row>
    <row r="10" spans="2:29" x14ac:dyDescent="0.25">
      <c r="B10" s="7">
        <v>45968</v>
      </c>
      <c r="C10" s="8">
        <v>774</v>
      </c>
      <c r="D10" s="9"/>
      <c r="E10" s="10">
        <v>20.5</v>
      </c>
      <c r="F10" s="33">
        <f t="shared" si="0"/>
        <v>15867</v>
      </c>
      <c r="G10" s="15"/>
      <c r="H10" s="16"/>
      <c r="I10" s="17"/>
      <c r="J10" s="18"/>
      <c r="P10" s="59"/>
      <c r="Q10" s="59"/>
      <c r="R10" s="59"/>
      <c r="S10" s="59"/>
      <c r="T10" s="59"/>
      <c r="U10" s="59"/>
      <c r="V10" s="59" t="s">
        <v>78</v>
      </c>
      <c r="W10" s="59"/>
      <c r="X10" s="59"/>
      <c r="Y10" s="59"/>
      <c r="Z10" s="59"/>
      <c r="AA10" s="59"/>
      <c r="AB10" s="78">
        <v>-53650</v>
      </c>
    </row>
    <row r="11" spans="2:29" x14ac:dyDescent="0.25">
      <c r="B11" s="7">
        <v>45969</v>
      </c>
      <c r="C11" s="8">
        <v>798</v>
      </c>
      <c r="D11" s="9"/>
      <c r="E11" s="10">
        <v>20.5</v>
      </c>
      <c r="F11" s="33">
        <f t="shared" si="0"/>
        <v>16359</v>
      </c>
      <c r="G11" s="19"/>
      <c r="H11" s="16"/>
      <c r="I11" s="17"/>
      <c r="J11" s="18"/>
    </row>
    <row r="12" spans="2:29" x14ac:dyDescent="0.25">
      <c r="B12" s="7">
        <v>45970</v>
      </c>
      <c r="C12" s="8">
        <v>782</v>
      </c>
      <c r="D12" s="9"/>
      <c r="E12" s="10">
        <v>20.5</v>
      </c>
      <c r="F12" s="33">
        <f t="shared" si="0"/>
        <v>16031</v>
      </c>
      <c r="G12" s="19"/>
      <c r="H12" s="16"/>
      <c r="I12" s="17"/>
      <c r="J12" s="18"/>
    </row>
    <row r="13" spans="2:29" x14ac:dyDescent="0.25">
      <c r="B13" s="7">
        <v>45971</v>
      </c>
      <c r="C13" s="8">
        <v>782</v>
      </c>
      <c r="D13" s="9"/>
      <c r="E13" s="10">
        <v>20.5</v>
      </c>
      <c r="F13" s="33">
        <f t="shared" si="0"/>
        <v>16031</v>
      </c>
      <c r="G13" s="15">
        <v>46014</v>
      </c>
      <c r="H13" s="16" t="s">
        <v>79</v>
      </c>
      <c r="I13" s="17"/>
      <c r="J13" s="18">
        <v>430390.17</v>
      </c>
    </row>
    <row r="14" spans="2:29" x14ac:dyDescent="0.25">
      <c r="B14" s="7">
        <v>45972</v>
      </c>
      <c r="C14" s="8">
        <v>781</v>
      </c>
      <c r="D14" s="9"/>
      <c r="E14" s="10">
        <v>20.5</v>
      </c>
      <c r="F14" s="33">
        <f t="shared" si="0"/>
        <v>16010.5</v>
      </c>
      <c r="G14" s="19"/>
      <c r="H14" s="16"/>
      <c r="I14" s="17"/>
      <c r="J14" s="18"/>
    </row>
    <row r="15" spans="2:29" x14ac:dyDescent="0.25">
      <c r="B15" s="7">
        <v>45973</v>
      </c>
      <c r="C15" s="8">
        <v>883</v>
      </c>
      <c r="D15" s="9"/>
      <c r="E15" s="10">
        <v>20.5</v>
      </c>
      <c r="F15" s="33">
        <f t="shared" si="0"/>
        <v>18101.5</v>
      </c>
      <c r="G15" s="19"/>
      <c r="H15" s="16"/>
      <c r="I15" s="17"/>
      <c r="J15" s="18"/>
    </row>
    <row r="16" spans="2:29" x14ac:dyDescent="0.25">
      <c r="B16" s="7">
        <v>45974</v>
      </c>
      <c r="C16" s="8">
        <v>812.5</v>
      </c>
      <c r="D16" s="9"/>
      <c r="E16" s="10">
        <v>20.5</v>
      </c>
      <c r="F16" s="33">
        <f t="shared" si="0"/>
        <v>16656.25</v>
      </c>
      <c r="G16" s="19"/>
      <c r="H16" s="16"/>
      <c r="I16" s="17"/>
      <c r="J16" s="18"/>
    </row>
    <row r="17" spans="2:10" x14ac:dyDescent="0.25">
      <c r="B17" s="7">
        <v>45975</v>
      </c>
      <c r="C17" s="8">
        <v>800</v>
      </c>
      <c r="D17" s="9"/>
      <c r="E17" s="10">
        <v>20.5</v>
      </c>
      <c r="F17" s="33">
        <f t="shared" si="0"/>
        <v>16400</v>
      </c>
      <c r="G17" s="19"/>
      <c r="H17" s="16"/>
      <c r="I17" s="17"/>
      <c r="J17" s="18"/>
    </row>
    <row r="18" spans="2:10" x14ac:dyDescent="0.25">
      <c r="B18" s="7">
        <v>45976</v>
      </c>
      <c r="C18" s="8">
        <v>799</v>
      </c>
      <c r="D18" s="9"/>
      <c r="E18" s="10">
        <v>20.5</v>
      </c>
      <c r="F18" s="33">
        <f t="shared" si="0"/>
        <v>16379.5</v>
      </c>
      <c r="G18" s="19"/>
      <c r="H18" s="16"/>
      <c r="I18" s="17"/>
      <c r="J18" s="18"/>
    </row>
    <row r="19" spans="2:10" x14ac:dyDescent="0.25">
      <c r="B19" s="7">
        <v>45977</v>
      </c>
      <c r="C19" s="8">
        <v>785</v>
      </c>
      <c r="D19" s="9"/>
      <c r="E19" s="10">
        <v>20.5</v>
      </c>
      <c r="F19" s="33">
        <f t="shared" si="0"/>
        <v>16092.5</v>
      </c>
      <c r="G19" s="19"/>
      <c r="H19" s="16"/>
      <c r="I19" s="17"/>
      <c r="J19" s="18"/>
    </row>
    <row r="20" spans="2:10" x14ac:dyDescent="0.25">
      <c r="B20" s="7">
        <v>45978</v>
      </c>
      <c r="C20" s="8">
        <v>828.5</v>
      </c>
      <c r="D20" s="9"/>
      <c r="E20" s="10">
        <v>20.5</v>
      </c>
      <c r="F20" s="33">
        <f t="shared" si="0"/>
        <v>16984.25</v>
      </c>
      <c r="G20" s="19"/>
      <c r="H20" s="16"/>
      <c r="I20" s="17"/>
      <c r="J20" s="18"/>
    </row>
    <row r="21" spans="2:10" x14ac:dyDescent="0.25">
      <c r="B21" s="7">
        <v>45979</v>
      </c>
      <c r="C21" s="8">
        <v>860.5</v>
      </c>
      <c r="D21" s="9"/>
      <c r="E21" s="10">
        <v>20.5</v>
      </c>
      <c r="F21" s="33">
        <f t="shared" si="0"/>
        <v>17640.25</v>
      </c>
      <c r="G21" s="19"/>
      <c r="H21" s="16"/>
      <c r="I21" s="17"/>
      <c r="J21" s="18"/>
    </row>
    <row r="22" spans="2:10" x14ac:dyDescent="0.25">
      <c r="B22" s="7">
        <v>45980</v>
      </c>
      <c r="C22" s="8">
        <v>827.5</v>
      </c>
      <c r="D22" s="9"/>
      <c r="E22" s="10">
        <v>20.5</v>
      </c>
      <c r="F22" s="33">
        <f t="shared" si="0"/>
        <v>16963.75</v>
      </c>
      <c r="G22" s="19"/>
      <c r="H22" s="16"/>
      <c r="I22" s="17"/>
      <c r="J22" s="18"/>
    </row>
    <row r="23" spans="2:10" x14ac:dyDescent="0.25">
      <c r="B23" s="7">
        <v>45981</v>
      </c>
      <c r="C23" s="8">
        <v>867</v>
      </c>
      <c r="D23" s="9"/>
      <c r="E23" s="10">
        <v>20.5</v>
      </c>
      <c r="F23" s="33">
        <f t="shared" si="0"/>
        <v>17773.5</v>
      </c>
      <c r="G23" s="19"/>
      <c r="H23" s="16"/>
      <c r="I23" s="17"/>
      <c r="J23" s="18"/>
    </row>
    <row r="24" spans="2:10" x14ac:dyDescent="0.25">
      <c r="B24" s="7">
        <v>45982</v>
      </c>
      <c r="C24" s="8">
        <v>878</v>
      </c>
      <c r="D24" s="9"/>
      <c r="E24" s="10">
        <v>20.5</v>
      </c>
      <c r="F24" s="33">
        <f t="shared" si="0"/>
        <v>17999</v>
      </c>
      <c r="G24" s="19"/>
      <c r="H24" s="16"/>
      <c r="I24" s="17"/>
      <c r="J24" s="18"/>
    </row>
    <row r="25" spans="2:10" x14ac:dyDescent="0.25">
      <c r="B25" s="7">
        <v>45983</v>
      </c>
      <c r="C25" s="8">
        <v>882</v>
      </c>
      <c r="D25" s="9"/>
      <c r="E25" s="10">
        <v>20.5</v>
      </c>
      <c r="F25" s="33">
        <f t="shared" si="0"/>
        <v>18081</v>
      </c>
      <c r="G25" s="19"/>
      <c r="H25" s="16"/>
      <c r="I25" s="17"/>
      <c r="J25" s="18"/>
    </row>
    <row r="26" spans="2:10" x14ac:dyDescent="0.25">
      <c r="B26" s="7">
        <v>45984</v>
      </c>
      <c r="C26" s="8">
        <v>884</v>
      </c>
      <c r="D26" s="9"/>
      <c r="E26" s="10">
        <v>20.5</v>
      </c>
      <c r="F26" s="33">
        <f t="shared" si="0"/>
        <v>18122</v>
      </c>
      <c r="G26" s="19"/>
      <c r="H26" s="16"/>
      <c r="I26" s="17"/>
      <c r="J26" s="18"/>
    </row>
    <row r="27" spans="2:10" x14ac:dyDescent="0.25">
      <c r="B27" s="7">
        <v>45985</v>
      </c>
      <c r="C27" s="8">
        <v>880</v>
      </c>
      <c r="D27" s="9"/>
      <c r="E27" s="10">
        <v>20.5</v>
      </c>
      <c r="F27" s="33">
        <f t="shared" si="0"/>
        <v>18040</v>
      </c>
      <c r="G27" s="19"/>
      <c r="H27" s="16"/>
      <c r="I27" s="17"/>
      <c r="J27" s="18"/>
    </row>
    <row r="28" spans="2:10" x14ac:dyDescent="0.25">
      <c r="B28" s="7">
        <v>45986</v>
      </c>
      <c r="C28" s="8">
        <v>921</v>
      </c>
      <c r="D28" s="9"/>
      <c r="E28" s="10">
        <v>20.5</v>
      </c>
      <c r="F28" s="33">
        <f t="shared" si="0"/>
        <v>18880.5</v>
      </c>
      <c r="G28" s="19"/>
      <c r="H28" s="16"/>
      <c r="I28" s="17"/>
      <c r="J28" s="18"/>
    </row>
    <row r="29" spans="2:10" x14ac:dyDescent="0.25">
      <c r="B29" s="7">
        <v>45987</v>
      </c>
      <c r="C29" s="8">
        <v>932</v>
      </c>
      <c r="D29" s="9"/>
      <c r="E29" s="10">
        <v>20.5</v>
      </c>
      <c r="F29" s="33">
        <f t="shared" si="0"/>
        <v>19106</v>
      </c>
      <c r="G29" s="19"/>
      <c r="H29" s="16"/>
      <c r="I29" s="17"/>
      <c r="J29" s="18"/>
    </row>
    <row r="30" spans="2:10" x14ac:dyDescent="0.25">
      <c r="B30" s="7">
        <v>45988</v>
      </c>
      <c r="C30" s="8">
        <v>882</v>
      </c>
      <c r="D30" s="9"/>
      <c r="E30" s="10">
        <v>20.5</v>
      </c>
      <c r="F30" s="33">
        <f t="shared" si="0"/>
        <v>18081</v>
      </c>
      <c r="G30" s="19"/>
      <c r="H30" s="16"/>
      <c r="I30" s="17"/>
      <c r="J30" s="18"/>
    </row>
    <row r="31" spans="2:10" x14ac:dyDescent="0.25">
      <c r="B31" s="7">
        <v>45989</v>
      </c>
      <c r="C31" s="8">
        <v>913</v>
      </c>
      <c r="D31" s="9"/>
      <c r="E31" s="10">
        <v>20.5</v>
      </c>
      <c r="F31" s="33">
        <f t="shared" si="0"/>
        <v>18716.5</v>
      </c>
      <c r="G31" s="19"/>
      <c r="H31" s="16"/>
      <c r="I31" s="17"/>
      <c r="J31" s="18"/>
    </row>
    <row r="32" spans="2:10" x14ac:dyDescent="0.25">
      <c r="B32" s="7">
        <v>45990</v>
      </c>
      <c r="C32" s="8">
        <v>892</v>
      </c>
      <c r="D32" s="9"/>
      <c r="E32" s="10">
        <v>20.5</v>
      </c>
      <c r="F32" s="33">
        <f t="shared" si="0"/>
        <v>18286</v>
      </c>
      <c r="G32" s="19"/>
      <c r="H32" s="16"/>
      <c r="I32" s="17"/>
      <c r="J32" s="18"/>
    </row>
    <row r="33" spans="2:12" x14ac:dyDescent="0.25">
      <c r="B33" s="7">
        <v>45991</v>
      </c>
      <c r="C33" s="8">
        <v>935</v>
      </c>
      <c r="D33" s="9"/>
      <c r="E33" s="10">
        <v>20.5</v>
      </c>
      <c r="F33" s="33">
        <f t="shared" si="0"/>
        <v>19167.5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24975.5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499745.97596649989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511997.75</v>
      </c>
      <c r="L36" s="31">
        <f>J36-J4-J5-J6</f>
        <v>496390.68492750003</v>
      </c>
    </row>
    <row r="37" spans="2:12" x14ac:dyDescent="0.25">
      <c r="B37" s="26" t="s">
        <v>14</v>
      </c>
      <c r="C37" s="30">
        <f>C35</f>
        <v>24975.5</v>
      </c>
      <c r="D37" s="9">
        <f>D35/1.03</f>
        <v>0</v>
      </c>
      <c r="E37" s="10"/>
      <c r="F37" s="33">
        <f>SUM(F4:F36)</f>
        <v>511997.75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12251.774033500114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864.5</v>
      </c>
      <c r="D4" s="9"/>
      <c r="E4" s="10">
        <v>21</v>
      </c>
      <c r="F4" s="33">
        <f>E4*C4</f>
        <v>18154.5</v>
      </c>
      <c r="G4" s="11"/>
      <c r="H4" s="12" t="s">
        <v>6</v>
      </c>
      <c r="I4" s="13">
        <v>0.01</v>
      </c>
      <c r="J4" s="14">
        <f>(F36+F37)*I4</f>
        <v>5269.32</v>
      </c>
    </row>
    <row r="5" spans="2:29" x14ac:dyDescent="0.25">
      <c r="B5" s="7">
        <v>45993</v>
      </c>
      <c r="C5" s="8">
        <v>925</v>
      </c>
      <c r="D5" s="9"/>
      <c r="E5" s="10">
        <v>21</v>
      </c>
      <c r="F5" s="33">
        <f t="shared" ref="F5:F34" si="0">E5*C5</f>
        <v>19425</v>
      </c>
      <c r="G5" s="11"/>
      <c r="H5" s="12" t="s">
        <v>7</v>
      </c>
      <c r="I5" s="13">
        <v>1E-3</v>
      </c>
      <c r="J5" s="14">
        <f>(F36+F37-J4-J6)*I5</f>
        <v>521.66268000000002</v>
      </c>
    </row>
    <row r="6" spans="2:29" x14ac:dyDescent="0.25">
      <c r="B6" s="7">
        <v>45994</v>
      </c>
      <c r="C6" s="8">
        <v>916</v>
      </c>
      <c r="D6" s="9"/>
      <c r="E6" s="10">
        <v>21</v>
      </c>
      <c r="F6" s="33">
        <f t="shared" si="0"/>
        <v>19236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888</v>
      </c>
      <c r="D7" s="9"/>
      <c r="E7" s="10">
        <v>21</v>
      </c>
      <c r="F7" s="33">
        <f t="shared" si="0"/>
        <v>18648</v>
      </c>
      <c r="G7" s="11"/>
      <c r="H7" s="12" t="s">
        <v>9</v>
      </c>
      <c r="I7" s="13"/>
      <c r="J7" s="14">
        <f>'KASIM 2025'!J39*-1</f>
        <v>-12251.774033500114</v>
      </c>
    </row>
    <row r="8" spans="2:29" x14ac:dyDescent="0.25">
      <c r="B8" s="7">
        <v>45996</v>
      </c>
      <c r="C8" s="8">
        <v>907</v>
      </c>
      <c r="D8" s="9"/>
      <c r="E8" s="10">
        <v>21</v>
      </c>
      <c r="F8" s="33">
        <f t="shared" si="0"/>
        <v>19047</v>
      </c>
      <c r="G8" s="15"/>
      <c r="H8" s="16"/>
      <c r="I8" s="17"/>
      <c r="J8" s="18"/>
    </row>
    <row r="9" spans="2:29" x14ac:dyDescent="0.25">
      <c r="B9" s="7">
        <v>45997</v>
      </c>
      <c r="C9" s="8">
        <v>889.5</v>
      </c>
      <c r="D9" s="9"/>
      <c r="E9" s="10">
        <v>21</v>
      </c>
      <c r="F9" s="33">
        <f t="shared" si="0"/>
        <v>18679.5</v>
      </c>
      <c r="G9" s="15" t="s">
        <v>80</v>
      </c>
      <c r="H9" s="16"/>
      <c r="I9" s="17"/>
      <c r="J9" s="18">
        <v>300</v>
      </c>
    </row>
    <row r="10" spans="2:29" x14ac:dyDescent="0.25">
      <c r="B10" s="7">
        <v>45998</v>
      </c>
      <c r="C10" s="8">
        <v>937</v>
      </c>
      <c r="D10" s="9"/>
      <c r="E10" s="10">
        <v>21</v>
      </c>
      <c r="F10" s="33">
        <f t="shared" si="0"/>
        <v>19677</v>
      </c>
      <c r="G10" s="15"/>
      <c r="H10" s="16"/>
      <c r="I10" s="17"/>
      <c r="J10" s="18"/>
    </row>
    <row r="11" spans="2:29" x14ac:dyDescent="0.25">
      <c r="B11" s="7">
        <v>45999</v>
      </c>
      <c r="C11" s="8">
        <v>887.5</v>
      </c>
      <c r="D11" s="9"/>
      <c r="E11" s="10">
        <v>21</v>
      </c>
      <c r="F11" s="33">
        <f t="shared" si="0"/>
        <v>18637.5</v>
      </c>
      <c r="G11" s="19"/>
      <c r="H11" s="16"/>
      <c r="I11" s="17"/>
      <c r="J11" s="18"/>
    </row>
    <row r="12" spans="2:29" x14ac:dyDescent="0.25">
      <c r="B12" s="7">
        <v>46000</v>
      </c>
      <c r="C12" s="8">
        <v>859</v>
      </c>
      <c r="D12" s="9"/>
      <c r="E12" s="10">
        <v>21</v>
      </c>
      <c r="F12" s="33">
        <f t="shared" si="0"/>
        <v>18039</v>
      </c>
      <c r="G12" s="19"/>
      <c r="H12" s="16"/>
      <c r="I12" s="17"/>
      <c r="J12" s="18"/>
    </row>
    <row r="13" spans="2:29" x14ac:dyDescent="0.25">
      <c r="B13" s="7">
        <v>46001</v>
      </c>
      <c r="C13" s="8">
        <v>895</v>
      </c>
      <c r="D13" s="9"/>
      <c r="E13" s="10">
        <v>21</v>
      </c>
      <c r="F13" s="33">
        <f t="shared" si="0"/>
        <v>18795</v>
      </c>
      <c r="G13" s="19"/>
      <c r="H13" s="16"/>
      <c r="I13" s="17"/>
      <c r="J13" s="18"/>
    </row>
    <row r="14" spans="2:29" x14ac:dyDescent="0.25">
      <c r="B14" s="7">
        <v>46002</v>
      </c>
      <c r="C14" s="8">
        <v>858</v>
      </c>
      <c r="D14" s="9"/>
      <c r="E14" s="10">
        <v>21</v>
      </c>
      <c r="F14" s="33">
        <f t="shared" si="0"/>
        <v>18018</v>
      </c>
      <c r="G14" s="19"/>
      <c r="H14" s="16"/>
      <c r="I14" s="17"/>
      <c r="J14" s="18"/>
    </row>
    <row r="15" spans="2:29" x14ac:dyDescent="0.25">
      <c r="B15" s="7">
        <v>46003</v>
      </c>
      <c r="C15" s="8">
        <v>871.5</v>
      </c>
      <c r="D15" s="9"/>
      <c r="E15" s="10">
        <v>21</v>
      </c>
      <c r="F15" s="33">
        <f t="shared" si="0"/>
        <v>18301.5</v>
      </c>
      <c r="G15" s="15">
        <v>46045</v>
      </c>
      <c r="H15" s="16" t="s">
        <v>81</v>
      </c>
      <c r="I15" s="17"/>
      <c r="J15" s="18">
        <v>520684.67</v>
      </c>
    </row>
    <row r="16" spans="2:29" x14ac:dyDescent="0.25">
      <c r="B16" s="7">
        <v>46004</v>
      </c>
      <c r="C16" s="8">
        <v>747.5</v>
      </c>
      <c r="D16" s="9"/>
      <c r="E16" s="10">
        <v>21</v>
      </c>
      <c r="F16" s="33">
        <f t="shared" si="0"/>
        <v>15697.5</v>
      </c>
      <c r="G16" s="19"/>
      <c r="H16" s="16"/>
      <c r="I16" s="17"/>
      <c r="J16" s="18"/>
    </row>
    <row r="17" spans="2:10" x14ac:dyDescent="0.25">
      <c r="B17" s="7">
        <v>46005</v>
      </c>
      <c r="C17" s="8">
        <v>804</v>
      </c>
      <c r="D17" s="9"/>
      <c r="E17" s="10">
        <v>21</v>
      </c>
      <c r="F17" s="33">
        <f t="shared" si="0"/>
        <v>16884</v>
      </c>
      <c r="G17" s="19"/>
      <c r="H17" s="16"/>
      <c r="I17" s="17"/>
      <c r="J17" s="18"/>
    </row>
    <row r="18" spans="2:10" x14ac:dyDescent="0.25">
      <c r="B18" s="7">
        <v>46006</v>
      </c>
      <c r="C18" s="8">
        <v>832</v>
      </c>
      <c r="D18" s="9"/>
      <c r="E18" s="10">
        <v>21</v>
      </c>
      <c r="F18" s="33">
        <f t="shared" si="0"/>
        <v>17472</v>
      </c>
      <c r="G18" s="19"/>
      <c r="H18" s="16"/>
      <c r="I18" s="17"/>
      <c r="J18" s="18"/>
    </row>
    <row r="19" spans="2:10" x14ac:dyDescent="0.25">
      <c r="B19" s="7">
        <v>46007</v>
      </c>
      <c r="C19" s="8">
        <v>866</v>
      </c>
      <c r="D19" s="9"/>
      <c r="E19" s="10">
        <v>21</v>
      </c>
      <c r="F19" s="33">
        <f t="shared" si="0"/>
        <v>18186</v>
      </c>
      <c r="G19" s="19"/>
      <c r="H19" s="16"/>
      <c r="I19" s="17"/>
      <c r="J19" s="18"/>
    </row>
    <row r="20" spans="2:10" x14ac:dyDescent="0.25">
      <c r="B20" s="7">
        <v>46008</v>
      </c>
      <c r="C20" s="8">
        <v>814</v>
      </c>
      <c r="D20" s="9"/>
      <c r="E20" s="10">
        <v>21</v>
      </c>
      <c r="F20" s="33">
        <f t="shared" si="0"/>
        <v>17094</v>
      </c>
      <c r="G20" s="19"/>
      <c r="H20" s="16"/>
      <c r="I20" s="17"/>
      <c r="J20" s="18"/>
    </row>
    <row r="21" spans="2:10" x14ac:dyDescent="0.25">
      <c r="B21" s="7">
        <v>46009</v>
      </c>
      <c r="C21" s="8">
        <v>896</v>
      </c>
      <c r="D21" s="9"/>
      <c r="E21" s="10">
        <v>21</v>
      </c>
      <c r="F21" s="33">
        <f t="shared" si="0"/>
        <v>18816</v>
      </c>
      <c r="G21" s="19"/>
      <c r="H21" s="16"/>
      <c r="I21" s="17"/>
      <c r="J21" s="18"/>
    </row>
    <row r="22" spans="2:10" x14ac:dyDescent="0.25">
      <c r="B22" s="7">
        <v>46010</v>
      </c>
      <c r="C22" s="8">
        <v>831</v>
      </c>
      <c r="D22" s="9"/>
      <c r="E22" s="10">
        <v>21</v>
      </c>
      <c r="F22" s="33">
        <f t="shared" si="0"/>
        <v>17451</v>
      </c>
      <c r="G22" s="19"/>
      <c r="H22" s="16"/>
      <c r="I22" s="17"/>
      <c r="J22" s="18"/>
    </row>
    <row r="23" spans="2:10" x14ac:dyDescent="0.25">
      <c r="B23" s="7">
        <v>46011</v>
      </c>
      <c r="C23" s="8">
        <v>792.5</v>
      </c>
      <c r="D23" s="9"/>
      <c r="E23" s="10">
        <v>21</v>
      </c>
      <c r="F23" s="33">
        <f t="shared" si="0"/>
        <v>16642.5</v>
      </c>
      <c r="G23" s="19"/>
      <c r="H23" s="16"/>
      <c r="I23" s="17"/>
      <c r="J23" s="18"/>
    </row>
    <row r="24" spans="2:10" x14ac:dyDescent="0.25">
      <c r="B24" s="7">
        <v>46012</v>
      </c>
      <c r="C24" s="8">
        <v>750</v>
      </c>
      <c r="D24" s="9"/>
      <c r="E24" s="10">
        <v>21</v>
      </c>
      <c r="F24" s="33">
        <f t="shared" si="0"/>
        <v>15750</v>
      </c>
      <c r="G24" s="19"/>
      <c r="H24" s="16"/>
      <c r="I24" s="17"/>
      <c r="J24" s="18"/>
    </row>
    <row r="25" spans="2:10" x14ac:dyDescent="0.25">
      <c r="B25" s="7">
        <v>46013</v>
      </c>
      <c r="C25" s="8">
        <v>983.5</v>
      </c>
      <c r="D25" s="9"/>
      <c r="E25" s="10">
        <v>21</v>
      </c>
      <c r="F25" s="33">
        <f t="shared" si="0"/>
        <v>20653.5</v>
      </c>
      <c r="G25" s="19"/>
      <c r="H25" s="16"/>
      <c r="I25" s="17"/>
      <c r="J25" s="18"/>
    </row>
    <row r="26" spans="2:10" x14ac:dyDescent="0.25">
      <c r="B26" s="7">
        <v>46014</v>
      </c>
      <c r="C26" s="8">
        <v>674</v>
      </c>
      <c r="D26" s="9"/>
      <c r="E26" s="10">
        <v>21</v>
      </c>
      <c r="F26" s="33">
        <f t="shared" si="0"/>
        <v>14154</v>
      </c>
      <c r="G26" s="19"/>
      <c r="H26" s="16"/>
      <c r="I26" s="17"/>
      <c r="J26" s="18"/>
    </row>
    <row r="27" spans="2:10" x14ac:dyDescent="0.25">
      <c r="B27" s="7">
        <v>46015</v>
      </c>
      <c r="C27" s="8">
        <v>624</v>
      </c>
      <c r="D27" s="9"/>
      <c r="E27" s="10">
        <v>21</v>
      </c>
      <c r="F27" s="33">
        <f t="shared" si="0"/>
        <v>13104</v>
      </c>
      <c r="G27" s="19"/>
      <c r="H27" s="16"/>
      <c r="I27" s="17"/>
      <c r="J27" s="18"/>
    </row>
    <row r="28" spans="2:10" x14ac:dyDescent="0.25">
      <c r="B28" s="7">
        <v>46016</v>
      </c>
      <c r="C28" s="8">
        <v>597</v>
      </c>
      <c r="D28" s="9"/>
      <c r="E28" s="10">
        <v>21</v>
      </c>
      <c r="F28" s="33">
        <f t="shared" si="0"/>
        <v>12537</v>
      </c>
      <c r="G28" s="19"/>
      <c r="H28" s="16"/>
      <c r="I28" s="17"/>
      <c r="J28" s="18"/>
    </row>
    <row r="29" spans="2:10" x14ac:dyDescent="0.25">
      <c r="B29" s="7">
        <v>46017</v>
      </c>
      <c r="C29" s="8">
        <v>601</v>
      </c>
      <c r="D29" s="9"/>
      <c r="E29" s="10">
        <v>21</v>
      </c>
      <c r="F29" s="33">
        <f t="shared" si="0"/>
        <v>12621</v>
      </c>
      <c r="G29" s="19"/>
      <c r="H29" s="16"/>
      <c r="I29" s="17"/>
      <c r="J29" s="18"/>
    </row>
    <row r="30" spans="2:10" x14ac:dyDescent="0.25">
      <c r="B30" s="7">
        <v>46018</v>
      </c>
      <c r="C30" s="8">
        <v>825</v>
      </c>
      <c r="D30" s="9"/>
      <c r="E30" s="10">
        <v>21</v>
      </c>
      <c r="F30" s="33">
        <f t="shared" si="0"/>
        <v>17325</v>
      </c>
      <c r="G30" s="19"/>
      <c r="H30" s="16"/>
      <c r="I30" s="17"/>
      <c r="J30" s="18"/>
    </row>
    <row r="31" spans="2:10" x14ac:dyDescent="0.25">
      <c r="B31" s="7">
        <v>46019</v>
      </c>
      <c r="C31" s="8">
        <v>640</v>
      </c>
      <c r="D31" s="9"/>
      <c r="E31" s="10">
        <v>21</v>
      </c>
      <c r="F31" s="33">
        <f t="shared" si="0"/>
        <v>13440</v>
      </c>
      <c r="G31" s="19"/>
      <c r="H31" s="16"/>
      <c r="I31" s="17"/>
      <c r="J31" s="18"/>
    </row>
    <row r="32" spans="2:10" x14ac:dyDescent="0.25">
      <c r="B32" s="7">
        <v>46020</v>
      </c>
      <c r="C32" s="8">
        <v>607</v>
      </c>
      <c r="D32" s="9"/>
      <c r="E32" s="10">
        <v>21</v>
      </c>
      <c r="F32" s="33">
        <f t="shared" si="0"/>
        <v>12747</v>
      </c>
      <c r="G32" s="19"/>
      <c r="H32" s="16"/>
      <c r="I32" s="17"/>
      <c r="J32" s="18"/>
    </row>
    <row r="33" spans="2:12" x14ac:dyDescent="0.25">
      <c r="B33" s="7">
        <v>46021</v>
      </c>
      <c r="C33" s="8">
        <v>851.5</v>
      </c>
      <c r="D33" s="9"/>
      <c r="E33" s="10">
        <v>21</v>
      </c>
      <c r="F33" s="33">
        <f t="shared" si="0"/>
        <v>17881.5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658</v>
      </c>
      <c r="D34" s="48"/>
      <c r="E34" s="10">
        <v>21</v>
      </c>
      <c r="F34" s="49">
        <f t="shared" si="0"/>
        <v>13818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25092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514523.87864649988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526932</v>
      </c>
      <c r="L36" s="31">
        <f>J36-J4-J5-J6</f>
        <v>521141.01731999998</v>
      </c>
    </row>
    <row r="37" spans="2:12" x14ac:dyDescent="0.25">
      <c r="B37" s="26" t="s">
        <v>14</v>
      </c>
      <c r="C37" s="30">
        <f>C35</f>
        <v>25092</v>
      </c>
      <c r="D37" s="9">
        <f>D35/1.03</f>
        <v>0</v>
      </c>
      <c r="E37" s="10"/>
      <c r="F37" s="33">
        <f>SUM(F4:F36)</f>
        <v>526932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12408.121353500115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1189D-D891-4BCC-AF05-CA66EC49919D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2">
        <v>46051</v>
      </c>
      <c r="Q3" s="13">
        <f>R3-P3</f>
        <v>2</v>
      </c>
      <c r="R3" s="77">
        <v>46053</v>
      </c>
      <c r="S3" s="13" t="s">
        <v>82</v>
      </c>
      <c r="T3" s="123">
        <v>63</v>
      </c>
      <c r="U3" s="124" t="s">
        <v>37</v>
      </c>
      <c r="V3" s="124" t="s">
        <v>54</v>
      </c>
      <c r="W3" s="125">
        <v>5000</v>
      </c>
      <c r="X3" s="124" t="s">
        <v>12</v>
      </c>
      <c r="Y3" s="126">
        <v>13.8</v>
      </c>
      <c r="Z3" s="127">
        <v>69000</v>
      </c>
      <c r="AA3" s="128"/>
      <c r="AB3" s="127">
        <v>69000</v>
      </c>
      <c r="AC3" t="s">
        <v>83</v>
      </c>
    </row>
    <row r="4" spans="2:29" x14ac:dyDescent="0.25">
      <c r="B4" s="7">
        <v>46023</v>
      </c>
      <c r="C4" s="8">
        <v>595</v>
      </c>
      <c r="D4" s="9"/>
      <c r="E4" s="10">
        <v>21.25</v>
      </c>
      <c r="F4" s="33">
        <f>E4*C4</f>
        <v>12643.75</v>
      </c>
      <c r="G4" s="11"/>
      <c r="H4" s="12" t="s">
        <v>6</v>
      </c>
      <c r="I4" s="13">
        <v>0.01</v>
      </c>
      <c r="J4" s="14">
        <f>(F36+F37)*I4</f>
        <v>4243.2387500000004</v>
      </c>
      <c r="P4" s="59"/>
      <c r="Q4" s="59"/>
      <c r="R4" s="59"/>
      <c r="S4" s="59"/>
      <c r="T4" s="59"/>
      <c r="U4" s="59"/>
      <c r="V4" s="59" t="s">
        <v>42</v>
      </c>
      <c r="W4" s="59"/>
      <c r="X4" s="59"/>
      <c r="Y4" s="59"/>
      <c r="Z4" s="59"/>
      <c r="AA4" s="59"/>
      <c r="AB4" s="78">
        <v>-69000</v>
      </c>
    </row>
    <row r="5" spans="2:29" x14ac:dyDescent="0.25">
      <c r="B5" s="7">
        <v>46024</v>
      </c>
      <c r="C5" s="8">
        <v>650</v>
      </c>
      <c r="D5" s="9"/>
      <c r="E5" s="10">
        <v>21.25</v>
      </c>
      <c r="F5" s="33">
        <f t="shared" ref="F5:F34" si="0">E5*C5</f>
        <v>13812.5</v>
      </c>
      <c r="G5" s="11"/>
      <c r="H5" s="12" t="s">
        <v>7</v>
      </c>
      <c r="I5" s="13">
        <v>1E-3</v>
      </c>
      <c r="J5" s="14">
        <f>(F36+F37-J4-J6)*I5</f>
        <v>420.08063625</v>
      </c>
    </row>
    <row r="6" spans="2:29" x14ac:dyDescent="0.25">
      <c r="B6" s="7">
        <v>46025</v>
      </c>
      <c r="C6" s="8">
        <v>610</v>
      </c>
      <c r="D6" s="9"/>
      <c r="E6" s="10">
        <v>21.25</v>
      </c>
      <c r="F6" s="33">
        <f t="shared" si="0"/>
        <v>12962.5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581</v>
      </c>
      <c r="D7" s="9"/>
      <c r="E7" s="10">
        <v>21.25</v>
      </c>
      <c r="F7" s="33">
        <f t="shared" si="0"/>
        <v>12346.25</v>
      </c>
      <c r="G7" s="11"/>
      <c r="H7" s="12" t="s">
        <v>9</v>
      </c>
      <c r="I7" s="13"/>
      <c r="J7" s="14">
        <f>'ARALIK 2025'!J39*-1</f>
        <v>-12408.121353500115</v>
      </c>
    </row>
    <row r="8" spans="2:29" x14ac:dyDescent="0.25">
      <c r="B8" s="7">
        <v>46027</v>
      </c>
      <c r="C8" s="8">
        <v>608</v>
      </c>
      <c r="D8" s="9"/>
      <c r="E8" s="10">
        <v>21.25</v>
      </c>
      <c r="F8" s="33">
        <f t="shared" si="0"/>
        <v>12920</v>
      </c>
      <c r="G8" s="15"/>
      <c r="H8" s="16"/>
      <c r="I8" s="17"/>
      <c r="J8" s="18"/>
    </row>
    <row r="9" spans="2:29" x14ac:dyDescent="0.25">
      <c r="B9" s="7">
        <v>46028</v>
      </c>
      <c r="C9" s="8">
        <v>595</v>
      </c>
      <c r="D9" s="9"/>
      <c r="E9" s="10">
        <v>21.25</v>
      </c>
      <c r="F9" s="33">
        <f t="shared" si="0"/>
        <v>12643.75</v>
      </c>
      <c r="G9" s="15"/>
      <c r="H9" s="16"/>
      <c r="I9" s="17"/>
      <c r="J9" s="18"/>
    </row>
    <row r="10" spans="2:29" x14ac:dyDescent="0.25">
      <c r="B10" s="7">
        <v>46029</v>
      </c>
      <c r="C10" s="8">
        <v>560.5</v>
      </c>
      <c r="D10" s="9"/>
      <c r="E10" s="10">
        <v>21.25</v>
      </c>
      <c r="F10" s="33">
        <f t="shared" si="0"/>
        <v>11910.625</v>
      </c>
      <c r="G10" s="121">
        <v>46051</v>
      </c>
      <c r="H10" s="16" t="s">
        <v>84</v>
      </c>
      <c r="I10" s="17"/>
      <c r="J10" s="120">
        <v>69000</v>
      </c>
    </row>
    <row r="11" spans="2:29" x14ac:dyDescent="0.25">
      <c r="B11" s="7">
        <v>46030</v>
      </c>
      <c r="C11" s="8">
        <v>596</v>
      </c>
      <c r="D11" s="9"/>
      <c r="E11" s="10">
        <v>21.25</v>
      </c>
      <c r="F11" s="33">
        <f t="shared" si="0"/>
        <v>12665</v>
      </c>
      <c r="G11" s="19"/>
      <c r="H11" s="16"/>
      <c r="I11" s="17"/>
      <c r="J11" s="18"/>
    </row>
    <row r="12" spans="2:29" x14ac:dyDescent="0.25">
      <c r="B12" s="7">
        <v>46031</v>
      </c>
      <c r="C12" s="8">
        <v>572</v>
      </c>
      <c r="D12" s="9"/>
      <c r="E12" s="10">
        <v>21.25</v>
      </c>
      <c r="F12" s="33">
        <f t="shared" si="0"/>
        <v>12155</v>
      </c>
      <c r="G12" s="19"/>
      <c r="H12" s="16"/>
      <c r="I12" s="17"/>
      <c r="J12" s="18"/>
    </row>
    <row r="13" spans="2:29" x14ac:dyDescent="0.25">
      <c r="B13" s="7">
        <v>46032</v>
      </c>
      <c r="C13" s="8">
        <v>551</v>
      </c>
      <c r="D13" s="9"/>
      <c r="E13" s="10">
        <v>21.25</v>
      </c>
      <c r="F13" s="33">
        <f t="shared" si="0"/>
        <v>11708.75</v>
      </c>
      <c r="G13" s="19"/>
      <c r="H13" s="16"/>
      <c r="I13" s="17"/>
      <c r="J13" s="18"/>
    </row>
    <row r="14" spans="2:29" x14ac:dyDescent="0.25">
      <c r="B14" s="7">
        <v>46033</v>
      </c>
      <c r="C14" s="8">
        <v>585</v>
      </c>
      <c r="D14" s="9"/>
      <c r="E14" s="10">
        <v>21.25</v>
      </c>
      <c r="F14" s="33">
        <f t="shared" si="0"/>
        <v>12431.25</v>
      </c>
      <c r="G14" s="19"/>
      <c r="H14" s="16"/>
      <c r="I14" s="17"/>
      <c r="J14" s="18"/>
    </row>
    <row r="15" spans="2:29" x14ac:dyDescent="0.25">
      <c r="B15" s="7">
        <v>46034</v>
      </c>
      <c r="C15" s="8">
        <v>567</v>
      </c>
      <c r="D15" s="9"/>
      <c r="E15" s="10">
        <v>21.25</v>
      </c>
      <c r="F15" s="33">
        <f t="shared" si="0"/>
        <v>12048.75</v>
      </c>
      <c r="G15" s="19"/>
      <c r="H15" s="16"/>
      <c r="I15" s="17"/>
      <c r="J15" s="18"/>
    </row>
    <row r="16" spans="2:29" x14ac:dyDescent="0.25">
      <c r="B16" s="7">
        <v>46035</v>
      </c>
      <c r="C16" s="8">
        <v>581</v>
      </c>
      <c r="D16" s="9"/>
      <c r="E16" s="10">
        <v>21.25</v>
      </c>
      <c r="F16" s="33">
        <f t="shared" si="0"/>
        <v>12346.25</v>
      </c>
      <c r="G16" s="15">
        <v>46080</v>
      </c>
      <c r="H16" s="16" t="s">
        <v>85</v>
      </c>
      <c r="I16" s="17"/>
      <c r="J16" s="18">
        <v>346499.14</v>
      </c>
    </row>
    <row r="17" spans="2:10" x14ac:dyDescent="0.25">
      <c r="B17" s="7">
        <v>46036</v>
      </c>
      <c r="C17" s="8">
        <v>587</v>
      </c>
      <c r="D17" s="9"/>
      <c r="E17" s="10">
        <v>21.25</v>
      </c>
      <c r="F17" s="33">
        <f t="shared" si="0"/>
        <v>12473.75</v>
      </c>
      <c r="G17" s="19"/>
      <c r="H17" s="16"/>
      <c r="I17" s="17"/>
      <c r="J17" s="18"/>
    </row>
    <row r="18" spans="2:10" x14ac:dyDescent="0.25">
      <c r="B18" s="7">
        <v>46037</v>
      </c>
      <c r="C18" s="8">
        <v>590</v>
      </c>
      <c r="D18" s="9"/>
      <c r="E18" s="10">
        <v>21.25</v>
      </c>
      <c r="F18" s="33">
        <f t="shared" si="0"/>
        <v>12537.5</v>
      </c>
      <c r="G18" s="19"/>
      <c r="H18" s="16"/>
      <c r="I18" s="17"/>
      <c r="J18" s="18"/>
    </row>
    <row r="19" spans="2:10" x14ac:dyDescent="0.25">
      <c r="B19" s="7">
        <v>46038</v>
      </c>
      <c r="C19" s="8">
        <v>541</v>
      </c>
      <c r="D19" s="9"/>
      <c r="E19" s="10">
        <v>21.25</v>
      </c>
      <c r="F19" s="33">
        <f t="shared" si="0"/>
        <v>11496.25</v>
      </c>
      <c r="G19" s="19"/>
      <c r="H19" s="16"/>
      <c r="I19" s="17"/>
      <c r="J19" s="18"/>
    </row>
    <row r="20" spans="2:10" x14ac:dyDescent="0.25">
      <c r="B20" s="7">
        <v>46039</v>
      </c>
      <c r="C20" s="8">
        <v>581</v>
      </c>
      <c r="D20" s="9"/>
      <c r="E20" s="10">
        <v>21.25</v>
      </c>
      <c r="F20" s="33">
        <f t="shared" si="0"/>
        <v>12346.25</v>
      </c>
      <c r="G20" s="19"/>
      <c r="H20" s="16"/>
      <c r="I20" s="17"/>
      <c r="J20" s="18"/>
    </row>
    <row r="21" spans="2:10" x14ac:dyDescent="0.25">
      <c r="B21" s="7">
        <v>46040</v>
      </c>
      <c r="C21" s="8">
        <v>555</v>
      </c>
      <c r="D21" s="9"/>
      <c r="E21" s="10">
        <v>21.25</v>
      </c>
      <c r="F21" s="33">
        <f t="shared" si="0"/>
        <v>11793.75</v>
      </c>
      <c r="G21" s="19"/>
      <c r="H21" s="16"/>
      <c r="I21" s="17"/>
      <c r="J21" s="18"/>
    </row>
    <row r="22" spans="2:10" x14ac:dyDescent="0.25">
      <c r="B22" s="7">
        <v>46041</v>
      </c>
      <c r="C22" s="8">
        <v>572</v>
      </c>
      <c r="D22" s="9"/>
      <c r="E22" s="10">
        <v>21.25</v>
      </c>
      <c r="F22" s="33">
        <f t="shared" si="0"/>
        <v>12155</v>
      </c>
      <c r="G22" s="19"/>
      <c r="H22" s="16"/>
      <c r="I22" s="17"/>
      <c r="J22" s="18"/>
    </row>
    <row r="23" spans="2:10" x14ac:dyDescent="0.25">
      <c r="B23" s="7">
        <v>46042</v>
      </c>
      <c r="C23" s="8">
        <v>561</v>
      </c>
      <c r="D23" s="9"/>
      <c r="E23" s="10">
        <v>21.25</v>
      </c>
      <c r="F23" s="33">
        <f t="shared" si="0"/>
        <v>11921.25</v>
      </c>
      <c r="G23" s="19"/>
      <c r="H23" s="16"/>
      <c r="I23" s="17"/>
      <c r="J23" s="18"/>
    </row>
    <row r="24" spans="2:10" x14ac:dyDescent="0.25">
      <c r="B24" s="7">
        <v>46043</v>
      </c>
      <c r="C24" s="8">
        <v>617</v>
      </c>
      <c r="D24" s="9"/>
      <c r="E24" s="10">
        <v>21.25</v>
      </c>
      <c r="F24" s="33">
        <f t="shared" si="0"/>
        <v>13111.25</v>
      </c>
      <c r="G24" s="19"/>
      <c r="H24" s="16"/>
      <c r="I24" s="17"/>
      <c r="J24" s="18"/>
    </row>
    <row r="25" spans="2:10" x14ac:dyDescent="0.25">
      <c r="B25" s="7">
        <v>46044</v>
      </c>
      <c r="C25" s="8">
        <v>600</v>
      </c>
      <c r="D25" s="9"/>
      <c r="E25" s="10">
        <v>24.75</v>
      </c>
      <c r="F25" s="33">
        <f t="shared" si="0"/>
        <v>14850</v>
      </c>
      <c r="G25" s="19"/>
      <c r="H25" s="16"/>
      <c r="I25" s="17"/>
      <c r="J25" s="18"/>
    </row>
    <row r="26" spans="2:10" x14ac:dyDescent="0.25">
      <c r="B26" s="7">
        <v>46045</v>
      </c>
      <c r="C26" s="8">
        <v>577</v>
      </c>
      <c r="D26" s="9"/>
      <c r="E26" s="10">
        <v>24.75</v>
      </c>
      <c r="F26" s="33">
        <f t="shared" si="0"/>
        <v>14280.75</v>
      </c>
      <c r="G26" s="19"/>
      <c r="H26" s="16"/>
      <c r="I26" s="17"/>
      <c r="J26" s="18"/>
    </row>
    <row r="27" spans="2:10" x14ac:dyDescent="0.25">
      <c r="B27" s="7">
        <v>46046</v>
      </c>
      <c r="C27" s="8">
        <v>662</v>
      </c>
      <c r="D27" s="9"/>
      <c r="E27" s="10">
        <v>24.75</v>
      </c>
      <c r="F27" s="33">
        <f t="shared" si="0"/>
        <v>16384.5</v>
      </c>
      <c r="G27" s="19"/>
      <c r="H27" s="16"/>
      <c r="I27" s="17"/>
      <c r="J27" s="18"/>
    </row>
    <row r="28" spans="2:10" x14ac:dyDescent="0.25">
      <c r="B28" s="7">
        <v>46047</v>
      </c>
      <c r="C28" s="8">
        <v>626</v>
      </c>
      <c r="D28" s="9"/>
      <c r="E28" s="10">
        <v>24.75</v>
      </c>
      <c r="F28" s="33">
        <f t="shared" si="0"/>
        <v>15493.5</v>
      </c>
      <c r="G28" s="19"/>
      <c r="H28" s="16"/>
      <c r="I28" s="17"/>
      <c r="J28" s="18"/>
    </row>
    <row r="29" spans="2:10" x14ac:dyDescent="0.25">
      <c r="B29" s="7">
        <v>46048</v>
      </c>
      <c r="C29" s="8">
        <v>682</v>
      </c>
      <c r="D29" s="9"/>
      <c r="E29" s="10">
        <v>24.75</v>
      </c>
      <c r="F29" s="33">
        <f t="shared" si="0"/>
        <v>16879.5</v>
      </c>
      <c r="G29" s="19"/>
      <c r="H29" s="16"/>
      <c r="I29" s="17"/>
      <c r="J29" s="18"/>
    </row>
    <row r="30" spans="2:10" x14ac:dyDescent="0.25">
      <c r="B30" s="7">
        <v>46049</v>
      </c>
      <c r="C30" s="8">
        <v>682</v>
      </c>
      <c r="D30" s="9"/>
      <c r="E30" s="10">
        <v>24.75</v>
      </c>
      <c r="F30" s="33">
        <f t="shared" si="0"/>
        <v>16879.5</v>
      </c>
      <c r="G30" s="19"/>
      <c r="H30" s="16"/>
      <c r="I30" s="17"/>
      <c r="J30" s="18"/>
    </row>
    <row r="31" spans="2:10" x14ac:dyDescent="0.25">
      <c r="B31" s="7">
        <v>46050</v>
      </c>
      <c r="C31" s="8">
        <v>680</v>
      </c>
      <c r="D31" s="9"/>
      <c r="E31" s="10">
        <v>24.75</v>
      </c>
      <c r="F31" s="33">
        <f t="shared" si="0"/>
        <v>16830</v>
      </c>
      <c r="G31" s="19"/>
      <c r="H31" s="16"/>
      <c r="I31" s="17"/>
      <c r="J31" s="18"/>
    </row>
    <row r="32" spans="2:10" x14ac:dyDescent="0.25">
      <c r="B32" s="7">
        <v>46051</v>
      </c>
      <c r="C32" s="8">
        <v>700</v>
      </c>
      <c r="D32" s="9"/>
      <c r="E32" s="10">
        <v>24.75</v>
      </c>
      <c r="F32" s="33">
        <f t="shared" si="0"/>
        <v>17325</v>
      </c>
      <c r="G32" s="19"/>
      <c r="H32" s="16"/>
      <c r="I32" s="17"/>
      <c r="J32" s="18"/>
    </row>
    <row r="33" spans="2:12" x14ac:dyDescent="0.25">
      <c r="B33" s="7">
        <v>46052</v>
      </c>
      <c r="C33" s="8">
        <v>675</v>
      </c>
      <c r="D33" s="9"/>
      <c r="E33" s="10">
        <v>24.75</v>
      </c>
      <c r="F33" s="33">
        <f t="shared" si="0"/>
        <v>16706.25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738</v>
      </c>
      <c r="D34" s="48"/>
      <c r="E34" s="10">
        <v>24.75</v>
      </c>
      <c r="F34" s="49">
        <f t="shared" si="0"/>
        <v>18265.5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18877.5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407754.33803274989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424323.875</v>
      </c>
      <c r="L36" s="31">
        <f>J36-J4-J5-J6</f>
        <v>419660.55561375001</v>
      </c>
    </row>
    <row r="37" spans="2:12" x14ac:dyDescent="0.25">
      <c r="B37" s="26" t="s">
        <v>14</v>
      </c>
      <c r="C37" s="30">
        <f>C35</f>
        <v>18877.5</v>
      </c>
      <c r="D37" s="9">
        <f>D35/1.03</f>
        <v>0</v>
      </c>
      <c r="E37" s="10"/>
      <c r="F37" s="33">
        <f>SUM(F4:F36)</f>
        <v>424323.875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16569.536967250111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759FB-3C22-4D5A-96B1-381D22E3525E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683</v>
      </c>
      <c r="D4" s="9"/>
      <c r="E4" s="10">
        <v>25.25</v>
      </c>
      <c r="F4" s="33">
        <f>E4*C4</f>
        <v>17245.75</v>
      </c>
      <c r="G4" s="11"/>
      <c r="H4" s="12" t="s">
        <v>6</v>
      </c>
      <c r="I4" s="13">
        <v>0.01</v>
      </c>
      <c r="J4" s="14">
        <f>(F36+F37)*I4</f>
        <v>5141.0262499999999</v>
      </c>
    </row>
    <row r="5" spans="2:29" x14ac:dyDescent="0.25">
      <c r="B5" s="7">
        <v>46055</v>
      </c>
      <c r="C5" s="8">
        <v>697</v>
      </c>
      <c r="D5" s="9"/>
      <c r="E5" s="10">
        <v>25.25</v>
      </c>
      <c r="F5" s="33">
        <f t="shared" ref="F5:F34" si="0">E5*C5</f>
        <v>17599.25</v>
      </c>
      <c r="G5" s="11"/>
      <c r="H5" s="12" t="s">
        <v>7</v>
      </c>
      <c r="I5" s="13">
        <v>1E-3</v>
      </c>
      <c r="J5" s="14">
        <f>(F36+F37-J4-J6)*I5</f>
        <v>508.96159875000001</v>
      </c>
    </row>
    <row r="6" spans="2:29" x14ac:dyDescent="0.25">
      <c r="B6" s="7">
        <v>46056</v>
      </c>
      <c r="C6" s="8">
        <v>986</v>
      </c>
      <c r="D6" s="9"/>
      <c r="E6" s="10">
        <v>25.25</v>
      </c>
      <c r="F6" s="33">
        <f t="shared" si="0"/>
        <v>24896.5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404</v>
      </c>
      <c r="D7" s="9"/>
      <c r="E7" s="10">
        <v>25.25</v>
      </c>
      <c r="F7" s="33">
        <f t="shared" si="0"/>
        <v>10201</v>
      </c>
      <c r="G7" s="11"/>
      <c r="H7" s="12" t="s">
        <v>9</v>
      </c>
      <c r="I7" s="13"/>
      <c r="J7" s="14">
        <f>'OCAK 2026'!J39*-1</f>
        <v>-16569.536967250111</v>
      </c>
    </row>
    <row r="8" spans="2:29" x14ac:dyDescent="0.25">
      <c r="B8" s="7">
        <v>46058</v>
      </c>
      <c r="C8" s="8">
        <v>722</v>
      </c>
      <c r="D8" s="9"/>
      <c r="E8" s="10">
        <v>25.25</v>
      </c>
      <c r="F8" s="33">
        <f t="shared" si="0"/>
        <v>18230.5</v>
      </c>
      <c r="G8" s="15"/>
      <c r="H8" s="16"/>
      <c r="I8" s="17"/>
      <c r="J8" s="18"/>
    </row>
    <row r="9" spans="2:29" x14ac:dyDescent="0.25">
      <c r="B9" s="7">
        <v>46059</v>
      </c>
      <c r="C9" s="8">
        <v>720</v>
      </c>
      <c r="D9" s="9"/>
      <c r="E9" s="10">
        <v>25.25</v>
      </c>
      <c r="F9" s="33">
        <f t="shared" si="0"/>
        <v>18180</v>
      </c>
      <c r="G9" s="15"/>
      <c r="H9" s="16"/>
      <c r="I9" s="17"/>
      <c r="J9" s="18"/>
    </row>
    <row r="10" spans="2:29" x14ac:dyDescent="0.25">
      <c r="B10" s="7">
        <v>46060</v>
      </c>
      <c r="C10" s="8">
        <v>702</v>
      </c>
      <c r="D10" s="9"/>
      <c r="E10" s="10">
        <v>25.25</v>
      </c>
      <c r="F10" s="33">
        <f t="shared" si="0"/>
        <v>17725.5</v>
      </c>
      <c r="G10" s="15"/>
      <c r="H10" s="16"/>
      <c r="I10" s="17"/>
      <c r="J10" s="18"/>
    </row>
    <row r="11" spans="2:29" x14ac:dyDescent="0.25">
      <c r="B11" s="7">
        <v>46061</v>
      </c>
      <c r="C11" s="8">
        <v>700</v>
      </c>
      <c r="D11" s="9"/>
      <c r="E11" s="10">
        <v>25.25</v>
      </c>
      <c r="F11" s="33">
        <f t="shared" si="0"/>
        <v>17675</v>
      </c>
      <c r="G11" s="19"/>
      <c r="H11" s="16"/>
      <c r="I11" s="17"/>
      <c r="J11" s="18"/>
    </row>
    <row r="12" spans="2:29" x14ac:dyDescent="0.25">
      <c r="B12" s="7">
        <v>46062</v>
      </c>
      <c r="C12" s="8">
        <v>725</v>
      </c>
      <c r="D12" s="9"/>
      <c r="E12" s="10">
        <v>25.25</v>
      </c>
      <c r="F12" s="33">
        <f t="shared" si="0"/>
        <v>18306.25</v>
      </c>
      <c r="G12" s="19"/>
      <c r="H12" s="16"/>
      <c r="I12" s="17"/>
      <c r="J12" s="18"/>
    </row>
    <row r="13" spans="2:29" x14ac:dyDescent="0.25">
      <c r="B13" s="7">
        <v>46063</v>
      </c>
      <c r="C13" s="8">
        <v>722</v>
      </c>
      <c r="D13" s="9"/>
      <c r="E13" s="10">
        <v>25.25</v>
      </c>
      <c r="F13" s="33">
        <f t="shared" si="0"/>
        <v>18230.5</v>
      </c>
      <c r="G13" s="19"/>
      <c r="H13" s="16"/>
      <c r="I13" s="17"/>
      <c r="J13" s="18"/>
    </row>
    <row r="14" spans="2:29" x14ac:dyDescent="0.25">
      <c r="B14" s="7">
        <v>46064</v>
      </c>
      <c r="C14" s="8">
        <v>731</v>
      </c>
      <c r="D14" s="9"/>
      <c r="E14" s="10">
        <v>25.25</v>
      </c>
      <c r="F14" s="33">
        <f t="shared" si="0"/>
        <v>18457.75</v>
      </c>
      <c r="G14" s="15">
        <v>46099</v>
      </c>
      <c r="H14" s="16" t="s">
        <v>86</v>
      </c>
      <c r="I14" s="17"/>
      <c r="J14" s="18">
        <v>150000</v>
      </c>
    </row>
    <row r="15" spans="2:29" x14ac:dyDescent="0.25">
      <c r="B15" s="7">
        <v>46065</v>
      </c>
      <c r="C15" s="8">
        <v>725</v>
      </c>
      <c r="D15" s="9"/>
      <c r="E15" s="10">
        <v>25.25</v>
      </c>
      <c r="F15" s="33">
        <f t="shared" si="0"/>
        <v>18306.25</v>
      </c>
      <c r="G15" s="19"/>
      <c r="H15" s="16"/>
      <c r="I15" s="17"/>
      <c r="J15" s="18"/>
    </row>
    <row r="16" spans="2:29" x14ac:dyDescent="0.25">
      <c r="B16" s="7">
        <v>46066</v>
      </c>
      <c r="C16" s="8">
        <v>730</v>
      </c>
      <c r="D16" s="9"/>
      <c r="E16" s="10">
        <v>25.25</v>
      </c>
      <c r="F16" s="33">
        <f t="shared" si="0"/>
        <v>18432.5</v>
      </c>
      <c r="G16" s="19"/>
      <c r="H16" s="16"/>
      <c r="I16" s="17"/>
      <c r="J16" s="18"/>
    </row>
    <row r="17" spans="2:10" x14ac:dyDescent="0.25">
      <c r="B17" s="7">
        <v>46067</v>
      </c>
      <c r="C17" s="8">
        <v>1007</v>
      </c>
      <c r="D17" s="9"/>
      <c r="E17" s="10">
        <v>25.25</v>
      </c>
      <c r="F17" s="33">
        <f t="shared" si="0"/>
        <v>25426.75</v>
      </c>
      <c r="G17" s="19"/>
      <c r="H17" s="16"/>
      <c r="I17" s="17"/>
      <c r="J17" s="18"/>
    </row>
    <row r="18" spans="2:10" x14ac:dyDescent="0.25">
      <c r="B18" s="7">
        <v>46068</v>
      </c>
      <c r="C18" s="8">
        <v>378</v>
      </c>
      <c r="D18" s="9"/>
      <c r="E18" s="10">
        <v>25.25</v>
      </c>
      <c r="F18" s="33">
        <f t="shared" si="0"/>
        <v>9544.5</v>
      </c>
      <c r="G18" s="15">
        <v>46113</v>
      </c>
      <c r="H18" s="16" t="s">
        <v>86</v>
      </c>
      <c r="I18" s="17"/>
      <c r="J18" s="18">
        <v>375022.17</v>
      </c>
    </row>
    <row r="19" spans="2:10" x14ac:dyDescent="0.25">
      <c r="B19" s="7">
        <v>46069</v>
      </c>
      <c r="C19" s="8">
        <v>730</v>
      </c>
      <c r="D19" s="9"/>
      <c r="E19" s="10">
        <v>25.25</v>
      </c>
      <c r="F19" s="33">
        <f t="shared" si="0"/>
        <v>18432.5</v>
      </c>
      <c r="G19" s="19"/>
      <c r="H19" s="16"/>
      <c r="I19" s="17"/>
      <c r="J19" s="18"/>
    </row>
    <row r="20" spans="2:10" x14ac:dyDescent="0.25">
      <c r="B20" s="7">
        <v>46070</v>
      </c>
      <c r="C20" s="8">
        <v>732.5</v>
      </c>
      <c r="D20" s="9"/>
      <c r="E20" s="10">
        <v>25.25</v>
      </c>
      <c r="F20" s="33">
        <f t="shared" si="0"/>
        <v>18495.625</v>
      </c>
      <c r="G20" s="19"/>
      <c r="H20" s="16"/>
      <c r="I20" s="17"/>
      <c r="J20" s="18"/>
    </row>
    <row r="21" spans="2:10" x14ac:dyDescent="0.25">
      <c r="B21" s="7">
        <v>46071</v>
      </c>
      <c r="C21" s="8">
        <v>776</v>
      </c>
      <c r="D21" s="9"/>
      <c r="E21" s="10">
        <v>25.25</v>
      </c>
      <c r="F21" s="33">
        <f t="shared" si="0"/>
        <v>19594</v>
      </c>
      <c r="G21" s="19"/>
      <c r="H21" s="16"/>
      <c r="I21" s="17"/>
      <c r="J21" s="18"/>
    </row>
    <row r="22" spans="2:10" x14ac:dyDescent="0.25">
      <c r="B22" s="7">
        <v>46072</v>
      </c>
      <c r="C22" s="8">
        <v>705</v>
      </c>
      <c r="D22" s="9"/>
      <c r="E22" s="10">
        <v>25.25</v>
      </c>
      <c r="F22" s="33">
        <f t="shared" si="0"/>
        <v>17801.25</v>
      </c>
      <c r="G22" s="19"/>
      <c r="H22" s="16"/>
      <c r="I22" s="17"/>
      <c r="J22" s="18"/>
    </row>
    <row r="23" spans="2:10" x14ac:dyDescent="0.25">
      <c r="B23" s="7">
        <v>46073</v>
      </c>
      <c r="C23" s="8">
        <v>741</v>
      </c>
      <c r="D23" s="9"/>
      <c r="E23" s="10">
        <v>25.25</v>
      </c>
      <c r="F23" s="33">
        <f t="shared" si="0"/>
        <v>18710.25</v>
      </c>
      <c r="G23" s="19"/>
      <c r="H23" s="16"/>
      <c r="I23" s="17"/>
      <c r="J23" s="18"/>
    </row>
    <row r="24" spans="2:10" x14ac:dyDescent="0.25">
      <c r="B24" s="7">
        <v>46074</v>
      </c>
      <c r="C24" s="8">
        <v>786</v>
      </c>
      <c r="D24" s="9"/>
      <c r="E24" s="10">
        <v>25.25</v>
      </c>
      <c r="F24" s="33">
        <f t="shared" si="0"/>
        <v>19846.5</v>
      </c>
      <c r="G24" s="19"/>
      <c r="H24" s="16"/>
      <c r="I24" s="17"/>
      <c r="J24" s="18"/>
    </row>
    <row r="25" spans="2:10" x14ac:dyDescent="0.25">
      <c r="B25" s="7">
        <v>46075</v>
      </c>
      <c r="C25" s="8">
        <v>770</v>
      </c>
      <c r="D25" s="9"/>
      <c r="E25" s="10">
        <v>25.25</v>
      </c>
      <c r="F25" s="33">
        <f t="shared" si="0"/>
        <v>19442.5</v>
      </c>
      <c r="G25" s="19"/>
      <c r="H25" s="16"/>
      <c r="I25" s="17"/>
      <c r="J25" s="18"/>
    </row>
    <row r="26" spans="2:10" x14ac:dyDescent="0.25">
      <c r="B26" s="7">
        <v>46076</v>
      </c>
      <c r="C26" s="8">
        <v>777.5</v>
      </c>
      <c r="D26" s="9"/>
      <c r="E26" s="10">
        <v>25.25</v>
      </c>
      <c r="F26" s="33">
        <f t="shared" si="0"/>
        <v>19631.875</v>
      </c>
      <c r="G26" s="19"/>
      <c r="H26" s="16"/>
      <c r="I26" s="17"/>
      <c r="J26" s="18"/>
    </row>
    <row r="27" spans="2:10" x14ac:dyDescent="0.25">
      <c r="B27" s="7">
        <v>46077</v>
      </c>
      <c r="C27" s="8">
        <v>765.5</v>
      </c>
      <c r="D27" s="9"/>
      <c r="E27" s="10">
        <v>25.25</v>
      </c>
      <c r="F27" s="33">
        <f t="shared" si="0"/>
        <v>19328.875</v>
      </c>
      <c r="G27" s="19"/>
      <c r="H27" s="16"/>
      <c r="I27" s="17"/>
      <c r="J27" s="18"/>
    </row>
    <row r="28" spans="2:10" x14ac:dyDescent="0.25">
      <c r="B28" s="7">
        <v>46078</v>
      </c>
      <c r="C28" s="8">
        <v>737</v>
      </c>
      <c r="D28" s="9"/>
      <c r="E28" s="10">
        <v>25.25</v>
      </c>
      <c r="F28" s="33">
        <f t="shared" si="0"/>
        <v>18609.25</v>
      </c>
      <c r="G28" s="19"/>
      <c r="H28" s="16"/>
      <c r="I28" s="17"/>
      <c r="J28" s="18"/>
    </row>
    <row r="29" spans="2:10" x14ac:dyDescent="0.25">
      <c r="B29" s="7">
        <v>46079</v>
      </c>
      <c r="C29" s="8">
        <v>746</v>
      </c>
      <c r="D29" s="9"/>
      <c r="E29" s="10">
        <v>25.25</v>
      </c>
      <c r="F29" s="33">
        <f t="shared" si="0"/>
        <v>18836.5</v>
      </c>
      <c r="G29" s="19"/>
      <c r="H29" s="16"/>
      <c r="I29" s="17"/>
      <c r="J29" s="18"/>
    </row>
    <row r="30" spans="2:10" x14ac:dyDescent="0.25">
      <c r="B30" s="7">
        <v>46080</v>
      </c>
      <c r="C30" s="8">
        <v>729</v>
      </c>
      <c r="D30" s="9"/>
      <c r="E30" s="10">
        <v>25.25</v>
      </c>
      <c r="F30" s="33">
        <f t="shared" si="0"/>
        <v>18407.25</v>
      </c>
      <c r="G30" s="19"/>
      <c r="H30" s="16"/>
      <c r="I30" s="17"/>
      <c r="J30" s="18"/>
    </row>
    <row r="31" spans="2:10" x14ac:dyDescent="0.25">
      <c r="B31" s="7">
        <v>46081</v>
      </c>
      <c r="C31" s="8">
        <v>733</v>
      </c>
      <c r="D31" s="9"/>
      <c r="E31" s="10">
        <v>25.25</v>
      </c>
      <c r="F31" s="33">
        <f t="shared" si="0"/>
        <v>18508.25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20360.5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514102.62088149984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514102.625</v>
      </c>
      <c r="L36" s="31">
        <f>J36-J4-J5-J6</f>
        <v>508452.63715125003</v>
      </c>
    </row>
    <row r="37" spans="2:12" x14ac:dyDescent="0.25">
      <c r="B37" s="26" t="s">
        <v>14</v>
      </c>
      <c r="C37" s="30">
        <f>C35</f>
        <v>20360.5</v>
      </c>
      <c r="D37" s="9">
        <f>D35/1.03</f>
        <v>0</v>
      </c>
      <c r="E37" s="10"/>
      <c r="F37" s="33">
        <f>SUM(F4:F36)</f>
        <v>514102.625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4.118500160984695E-3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3D93-5FF5-4EF4-A4F9-D08FE1739723}">
  <dimension ref="B1:AC43"/>
  <sheetViews>
    <sheetView zoomScale="85" zoomScaleNormal="85" workbookViewId="0">
      <selection activeCell="G22" sqref="G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755</v>
      </c>
      <c r="D4" s="9"/>
      <c r="E4" s="10">
        <v>25.75</v>
      </c>
      <c r="F4" s="33">
        <f>E4*C4</f>
        <v>19441.25</v>
      </c>
      <c r="G4" s="11"/>
      <c r="H4" s="12" t="s">
        <v>6</v>
      </c>
      <c r="I4" s="13">
        <v>0.01</v>
      </c>
      <c r="J4" s="14">
        <f>(F36+F37)*I4</f>
        <v>6481.1462499999998</v>
      </c>
    </row>
    <row r="5" spans="2:29" x14ac:dyDescent="0.25">
      <c r="B5" s="7">
        <v>46083</v>
      </c>
      <c r="C5" s="8">
        <v>772</v>
      </c>
      <c r="D5" s="9"/>
      <c r="E5" s="10">
        <v>25.75</v>
      </c>
      <c r="F5" s="33">
        <f t="shared" ref="F5:F34" si="0">E5*C5</f>
        <v>19879</v>
      </c>
      <c r="G5" s="11"/>
      <c r="H5" s="12" t="s">
        <v>7</v>
      </c>
      <c r="I5" s="13">
        <v>1E-3</v>
      </c>
      <c r="J5" s="14">
        <f>(F36+F37-J4-J6)*I5</f>
        <v>641.63347874999999</v>
      </c>
    </row>
    <row r="6" spans="2:29" x14ac:dyDescent="0.25">
      <c r="B6" s="7">
        <v>46084</v>
      </c>
      <c r="C6" s="8">
        <v>769</v>
      </c>
      <c r="D6" s="9"/>
      <c r="E6" s="10">
        <v>25.75</v>
      </c>
      <c r="F6" s="33">
        <f t="shared" si="0"/>
        <v>19801.75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760</v>
      </c>
      <c r="D7" s="9"/>
      <c r="E7" s="10">
        <v>25.75</v>
      </c>
      <c r="F7" s="33">
        <f t="shared" si="0"/>
        <v>19570</v>
      </c>
      <c r="G7" s="11"/>
      <c r="H7" s="12" t="s">
        <v>9</v>
      </c>
      <c r="I7" s="13"/>
      <c r="J7" s="14">
        <f>'ŞUBAT 2026'!J39*-1</f>
        <v>-4.118500160984695E-3</v>
      </c>
    </row>
    <row r="8" spans="2:29" x14ac:dyDescent="0.25">
      <c r="B8" s="7">
        <v>46086</v>
      </c>
      <c r="C8" s="8">
        <v>774</v>
      </c>
      <c r="D8" s="9"/>
      <c r="E8" s="10">
        <v>25.75</v>
      </c>
      <c r="F8" s="33">
        <f t="shared" si="0"/>
        <v>19930.5</v>
      </c>
      <c r="G8" s="15"/>
      <c r="H8" s="16"/>
      <c r="I8" s="17"/>
      <c r="J8" s="18"/>
    </row>
    <row r="9" spans="2:29" x14ac:dyDescent="0.25">
      <c r="B9" s="7">
        <v>46087</v>
      </c>
      <c r="C9" s="8">
        <v>790</v>
      </c>
      <c r="D9" s="9"/>
      <c r="E9" s="10">
        <v>25.75</v>
      </c>
      <c r="F9" s="33">
        <f t="shared" si="0"/>
        <v>20342.5</v>
      </c>
      <c r="G9" s="15"/>
      <c r="H9" s="16"/>
      <c r="I9" s="17"/>
      <c r="J9" s="18"/>
    </row>
    <row r="10" spans="2:29" x14ac:dyDescent="0.25">
      <c r="B10" s="7">
        <v>46088</v>
      </c>
      <c r="C10" s="8">
        <v>751</v>
      </c>
      <c r="D10" s="9"/>
      <c r="E10" s="10">
        <v>25.75</v>
      </c>
      <c r="F10" s="33">
        <f t="shared" si="0"/>
        <v>19338.25</v>
      </c>
      <c r="G10" s="15"/>
      <c r="H10" s="16"/>
      <c r="I10" s="17"/>
      <c r="J10" s="18"/>
    </row>
    <row r="11" spans="2:29" x14ac:dyDescent="0.25">
      <c r="B11" s="7">
        <v>46089</v>
      </c>
      <c r="C11" s="8">
        <v>717</v>
      </c>
      <c r="D11" s="9"/>
      <c r="E11" s="10">
        <v>25.75</v>
      </c>
      <c r="F11" s="33">
        <f t="shared" si="0"/>
        <v>18462.75</v>
      </c>
      <c r="G11" s="19"/>
      <c r="H11" s="16"/>
      <c r="I11" s="17"/>
      <c r="J11" s="18"/>
    </row>
    <row r="12" spans="2:29" x14ac:dyDescent="0.25">
      <c r="B12" s="7">
        <v>46090</v>
      </c>
      <c r="C12" s="8">
        <v>773</v>
      </c>
      <c r="D12" s="9"/>
      <c r="E12" s="10">
        <v>25.75</v>
      </c>
      <c r="F12" s="33">
        <f t="shared" si="0"/>
        <v>19904.75</v>
      </c>
      <c r="G12" s="19"/>
      <c r="H12" s="16"/>
      <c r="I12" s="17"/>
      <c r="J12" s="18"/>
    </row>
    <row r="13" spans="2:29" x14ac:dyDescent="0.25">
      <c r="B13" s="7">
        <v>46091</v>
      </c>
      <c r="C13" s="8">
        <v>763</v>
      </c>
      <c r="D13" s="9"/>
      <c r="E13" s="10">
        <v>25.75</v>
      </c>
      <c r="F13" s="33">
        <f t="shared" si="0"/>
        <v>19647.25</v>
      </c>
      <c r="G13" s="19"/>
      <c r="H13" s="16"/>
      <c r="I13" s="17"/>
      <c r="J13" s="18"/>
    </row>
    <row r="14" spans="2:29" x14ac:dyDescent="0.25">
      <c r="B14" s="7">
        <v>46092</v>
      </c>
      <c r="C14" s="8">
        <v>722</v>
      </c>
      <c r="D14" s="9"/>
      <c r="E14" s="10">
        <v>25.75</v>
      </c>
      <c r="F14" s="33">
        <f t="shared" si="0"/>
        <v>18591.5</v>
      </c>
      <c r="G14" s="19"/>
      <c r="H14" s="16"/>
      <c r="I14" s="17"/>
      <c r="J14" s="18"/>
    </row>
    <row r="15" spans="2:29" x14ac:dyDescent="0.25">
      <c r="B15" s="7">
        <v>46093</v>
      </c>
      <c r="C15" s="8">
        <v>779</v>
      </c>
      <c r="D15" s="9"/>
      <c r="E15" s="10">
        <v>25.75</v>
      </c>
      <c r="F15" s="33">
        <f t="shared" si="0"/>
        <v>20059.25</v>
      </c>
      <c r="G15" s="19"/>
      <c r="H15" s="16"/>
      <c r="I15" s="17"/>
      <c r="J15" s="18"/>
    </row>
    <row r="16" spans="2:29" x14ac:dyDescent="0.25">
      <c r="B16" s="7">
        <v>46094</v>
      </c>
      <c r="C16" s="8">
        <v>767</v>
      </c>
      <c r="D16" s="9"/>
      <c r="E16" s="10">
        <v>25.75</v>
      </c>
      <c r="F16" s="33">
        <f t="shared" si="0"/>
        <v>19750.25</v>
      </c>
      <c r="G16" s="19"/>
      <c r="H16" s="16"/>
      <c r="I16" s="17"/>
      <c r="J16" s="18"/>
    </row>
    <row r="17" spans="2:10" x14ac:dyDescent="0.25">
      <c r="B17" s="7">
        <v>46095</v>
      </c>
      <c r="C17" s="8">
        <v>808</v>
      </c>
      <c r="D17" s="9"/>
      <c r="E17" s="10">
        <v>25.75</v>
      </c>
      <c r="F17" s="33">
        <f t="shared" si="0"/>
        <v>20806</v>
      </c>
      <c r="G17" s="15">
        <v>46136</v>
      </c>
      <c r="H17" s="16" t="s">
        <v>79</v>
      </c>
      <c r="I17" s="17"/>
      <c r="J17" s="18">
        <v>1500000</v>
      </c>
    </row>
    <row r="18" spans="2:10" x14ac:dyDescent="0.25">
      <c r="B18" s="7">
        <v>46096</v>
      </c>
      <c r="C18" s="8">
        <v>832</v>
      </c>
      <c r="D18" s="9"/>
      <c r="E18" s="10">
        <v>25.75</v>
      </c>
      <c r="F18" s="33">
        <f t="shared" si="0"/>
        <v>21424</v>
      </c>
      <c r="G18" s="19"/>
      <c r="H18" s="16"/>
      <c r="I18" s="17"/>
      <c r="J18" s="18"/>
    </row>
    <row r="19" spans="2:10" x14ac:dyDescent="0.25">
      <c r="B19" s="7">
        <v>46097</v>
      </c>
      <c r="C19" s="8">
        <v>856</v>
      </c>
      <c r="D19" s="9"/>
      <c r="E19" s="10">
        <v>25.75</v>
      </c>
      <c r="F19" s="33">
        <f t="shared" si="0"/>
        <v>22042</v>
      </c>
      <c r="G19" s="19"/>
      <c r="H19" s="16"/>
      <c r="I19" s="17"/>
      <c r="J19" s="18"/>
    </row>
    <row r="20" spans="2:10" x14ac:dyDescent="0.25">
      <c r="B20" s="7">
        <v>46098</v>
      </c>
      <c r="C20" s="8">
        <v>825.5</v>
      </c>
      <c r="D20" s="9"/>
      <c r="E20" s="10">
        <v>25.75</v>
      </c>
      <c r="F20" s="33">
        <f t="shared" si="0"/>
        <v>21256.625</v>
      </c>
      <c r="G20" s="15">
        <v>46142</v>
      </c>
      <c r="H20" s="16" t="s">
        <v>86</v>
      </c>
      <c r="I20" s="17"/>
      <c r="J20" s="18">
        <v>100000</v>
      </c>
    </row>
    <row r="21" spans="2:10" x14ac:dyDescent="0.25">
      <c r="B21" s="7">
        <v>46099</v>
      </c>
      <c r="C21" s="8">
        <v>825</v>
      </c>
      <c r="D21" s="9"/>
      <c r="E21" s="10">
        <v>25.75</v>
      </c>
      <c r="F21" s="33">
        <f t="shared" si="0"/>
        <v>21243.75</v>
      </c>
      <c r="G21" s="15">
        <v>46142</v>
      </c>
      <c r="H21" s="16" t="s">
        <v>79</v>
      </c>
      <c r="I21" s="17"/>
      <c r="J21" s="18">
        <v>200000</v>
      </c>
    </row>
    <row r="22" spans="2:10" x14ac:dyDescent="0.25">
      <c r="B22" s="7">
        <v>46100</v>
      </c>
      <c r="C22" s="8">
        <v>831</v>
      </c>
      <c r="D22" s="9"/>
      <c r="E22" s="10">
        <v>25.75</v>
      </c>
      <c r="F22" s="33">
        <f t="shared" si="0"/>
        <v>21398.25</v>
      </c>
      <c r="G22" s="19"/>
      <c r="H22" s="16"/>
      <c r="I22" s="17"/>
      <c r="J22" s="18"/>
    </row>
    <row r="23" spans="2:10" x14ac:dyDescent="0.25">
      <c r="B23" s="7">
        <v>46101</v>
      </c>
      <c r="C23" s="8">
        <v>690</v>
      </c>
      <c r="D23" s="9"/>
      <c r="E23" s="10">
        <v>25.75</v>
      </c>
      <c r="F23" s="33">
        <f t="shared" si="0"/>
        <v>17767.5</v>
      </c>
      <c r="G23" s="19"/>
      <c r="H23" s="16"/>
      <c r="I23" s="17"/>
      <c r="J23" s="18"/>
    </row>
    <row r="24" spans="2:10" x14ac:dyDescent="0.25">
      <c r="B24" s="7">
        <v>46102</v>
      </c>
      <c r="C24" s="8">
        <v>947</v>
      </c>
      <c r="D24" s="9"/>
      <c r="E24" s="10">
        <v>25.75</v>
      </c>
      <c r="F24" s="33">
        <f t="shared" si="0"/>
        <v>24385.25</v>
      </c>
      <c r="G24" s="19"/>
      <c r="H24" s="16"/>
      <c r="I24" s="17"/>
      <c r="J24" s="18"/>
    </row>
    <row r="25" spans="2:10" x14ac:dyDescent="0.25">
      <c r="B25" s="7">
        <v>46103</v>
      </c>
      <c r="C25" s="8">
        <v>876</v>
      </c>
      <c r="D25" s="9"/>
      <c r="E25" s="10">
        <v>25.75</v>
      </c>
      <c r="F25" s="33">
        <f t="shared" si="0"/>
        <v>22557</v>
      </c>
      <c r="G25" s="19"/>
      <c r="H25" s="16"/>
      <c r="I25" s="17"/>
      <c r="J25" s="18"/>
    </row>
    <row r="26" spans="2:10" x14ac:dyDescent="0.25">
      <c r="B26" s="7">
        <v>46104</v>
      </c>
      <c r="C26" s="8">
        <v>856</v>
      </c>
      <c r="D26" s="9"/>
      <c r="E26" s="10">
        <v>25.75</v>
      </c>
      <c r="F26" s="33">
        <f t="shared" si="0"/>
        <v>22042</v>
      </c>
      <c r="G26" s="19"/>
      <c r="H26" s="16"/>
      <c r="I26" s="17"/>
      <c r="J26" s="18"/>
    </row>
    <row r="27" spans="2:10" x14ac:dyDescent="0.25">
      <c r="B27" s="7">
        <v>46105</v>
      </c>
      <c r="C27" s="8">
        <v>832</v>
      </c>
      <c r="D27" s="9"/>
      <c r="E27" s="10">
        <v>25.75</v>
      </c>
      <c r="F27" s="33">
        <f t="shared" si="0"/>
        <v>21424</v>
      </c>
      <c r="G27" s="19"/>
      <c r="H27" s="16"/>
      <c r="I27" s="17"/>
      <c r="J27" s="18"/>
    </row>
    <row r="28" spans="2:10" x14ac:dyDescent="0.25">
      <c r="B28" s="7">
        <v>46106</v>
      </c>
      <c r="C28" s="8">
        <v>885</v>
      </c>
      <c r="D28" s="9"/>
      <c r="E28" s="10">
        <v>25.75</v>
      </c>
      <c r="F28" s="33">
        <f t="shared" si="0"/>
        <v>22788.75</v>
      </c>
      <c r="G28" s="19"/>
      <c r="H28" s="16"/>
      <c r="I28" s="17"/>
      <c r="J28" s="18"/>
    </row>
    <row r="29" spans="2:10" x14ac:dyDescent="0.25">
      <c r="B29" s="7">
        <v>46107</v>
      </c>
      <c r="C29" s="8">
        <v>865</v>
      </c>
      <c r="D29" s="9"/>
      <c r="E29" s="10">
        <v>25.75</v>
      </c>
      <c r="F29" s="33">
        <f t="shared" si="0"/>
        <v>22273.75</v>
      </c>
      <c r="G29" s="19"/>
      <c r="H29" s="16"/>
      <c r="I29" s="17"/>
      <c r="J29" s="18"/>
    </row>
    <row r="30" spans="2:10" x14ac:dyDescent="0.25">
      <c r="B30" s="7">
        <v>46108</v>
      </c>
      <c r="C30" s="8">
        <v>853</v>
      </c>
      <c r="D30" s="9"/>
      <c r="E30" s="10">
        <v>25.75</v>
      </c>
      <c r="F30" s="33">
        <f t="shared" si="0"/>
        <v>21964.75</v>
      </c>
      <c r="G30" s="19"/>
      <c r="H30" s="16"/>
      <c r="I30" s="17"/>
      <c r="J30" s="18"/>
    </row>
    <row r="31" spans="2:10" x14ac:dyDescent="0.25">
      <c r="B31" s="7">
        <v>46109</v>
      </c>
      <c r="C31" s="8">
        <v>819</v>
      </c>
      <c r="D31" s="9"/>
      <c r="E31" s="10">
        <v>25.75</v>
      </c>
      <c r="F31" s="33">
        <f t="shared" si="0"/>
        <v>21089.25</v>
      </c>
      <c r="G31" s="19"/>
      <c r="H31" s="16"/>
      <c r="I31" s="17"/>
      <c r="J31" s="18"/>
    </row>
    <row r="32" spans="2:10" x14ac:dyDescent="0.25">
      <c r="B32" s="7">
        <v>46110</v>
      </c>
      <c r="C32" s="8">
        <v>887</v>
      </c>
      <c r="D32" s="9"/>
      <c r="E32" s="10">
        <v>25.75</v>
      </c>
      <c r="F32" s="33">
        <f t="shared" si="0"/>
        <v>22840.25</v>
      </c>
      <c r="G32" s="19"/>
      <c r="H32" s="16"/>
      <c r="I32" s="17"/>
      <c r="J32" s="18"/>
    </row>
    <row r="33" spans="2:12" x14ac:dyDescent="0.25">
      <c r="B33" s="7">
        <v>46111</v>
      </c>
      <c r="C33" s="8">
        <v>899</v>
      </c>
      <c r="D33" s="9"/>
      <c r="E33" s="10">
        <v>25.75</v>
      </c>
      <c r="F33" s="33">
        <f t="shared" si="0"/>
        <v>23149.25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891</v>
      </c>
      <c r="D34" s="48"/>
      <c r="E34" s="10">
        <v>25.75</v>
      </c>
      <c r="F34" s="49">
        <f t="shared" si="0"/>
        <v>22943.25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25169.5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1807122.77561025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648114.625</v>
      </c>
      <c r="L36" s="31">
        <f>J36-J4-J5-J6</f>
        <v>640991.84527125</v>
      </c>
    </row>
    <row r="37" spans="2:12" x14ac:dyDescent="0.25">
      <c r="B37" s="26" t="s">
        <v>14</v>
      </c>
      <c r="C37" s="30">
        <f>C35</f>
        <v>25169.5</v>
      </c>
      <c r="D37" s="9">
        <f>D35/1.03</f>
        <v>0</v>
      </c>
      <c r="E37" s="10"/>
      <c r="F37" s="33">
        <f>SUM(F4:F36)</f>
        <v>648114.625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-1159008.15061025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11AA-0166-4212-9D55-979466BDFB8E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887</v>
      </c>
      <c r="D4" s="9"/>
      <c r="E4" s="10">
        <v>25.75</v>
      </c>
      <c r="F4" s="33">
        <f>E4*C4</f>
        <v>22840.25</v>
      </c>
      <c r="G4" s="11"/>
      <c r="H4" s="12" t="s">
        <v>6</v>
      </c>
      <c r="I4" s="13">
        <v>0.01</v>
      </c>
      <c r="J4" s="14">
        <f>(F36+F37)*I4</f>
        <v>6897.6525000000001</v>
      </c>
    </row>
    <row r="5" spans="2:29" x14ac:dyDescent="0.25">
      <c r="B5" s="7">
        <v>46114</v>
      </c>
      <c r="C5" s="8">
        <v>901</v>
      </c>
      <c r="D5" s="9"/>
      <c r="E5" s="10">
        <v>25.75</v>
      </c>
      <c r="F5" s="33">
        <f t="shared" ref="F5:F34" si="0">E5*C5</f>
        <v>23200.75</v>
      </c>
      <c r="G5" s="11"/>
      <c r="H5" s="12" t="s">
        <v>7</v>
      </c>
      <c r="I5" s="13">
        <v>1E-3</v>
      </c>
      <c r="J5" s="14">
        <f>(F36+F37-J4-J6)*I5</f>
        <v>682.8675975000001</v>
      </c>
    </row>
    <row r="6" spans="2:29" x14ac:dyDescent="0.25">
      <c r="B6" s="7">
        <v>46115</v>
      </c>
      <c r="C6" s="8">
        <v>923</v>
      </c>
      <c r="D6" s="9"/>
      <c r="E6" s="10">
        <v>25.75</v>
      </c>
      <c r="F6" s="33">
        <f t="shared" si="0"/>
        <v>23767.25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886</v>
      </c>
      <c r="D7" s="9"/>
      <c r="E7" s="10">
        <v>25.75</v>
      </c>
      <c r="F7" s="33">
        <f t="shared" si="0"/>
        <v>22814.5</v>
      </c>
      <c r="G7" s="11"/>
      <c r="H7" s="12" t="s">
        <v>9</v>
      </c>
      <c r="I7" s="13"/>
      <c r="J7" s="14">
        <f>'MART 2026'!J39*-1</f>
        <v>1159008.15061025</v>
      </c>
    </row>
    <row r="8" spans="2:29" x14ac:dyDescent="0.25">
      <c r="B8" s="7">
        <v>46117</v>
      </c>
      <c r="C8" s="8">
        <v>928</v>
      </c>
      <c r="D8" s="9"/>
      <c r="E8" s="10">
        <v>25.75</v>
      </c>
      <c r="F8" s="33">
        <f t="shared" si="0"/>
        <v>23896</v>
      </c>
      <c r="G8" s="15"/>
      <c r="H8" s="16"/>
      <c r="I8" s="17"/>
      <c r="J8" s="18"/>
    </row>
    <row r="9" spans="2:29" x14ac:dyDescent="0.25">
      <c r="B9" s="7">
        <v>46118</v>
      </c>
      <c r="C9" s="8">
        <v>885</v>
      </c>
      <c r="D9" s="9"/>
      <c r="E9" s="10">
        <v>25.75</v>
      </c>
      <c r="F9" s="33">
        <f t="shared" si="0"/>
        <v>22788.75</v>
      </c>
      <c r="G9" s="15"/>
      <c r="H9" s="16"/>
      <c r="I9" s="17"/>
      <c r="J9" s="18"/>
    </row>
    <row r="10" spans="2:29" x14ac:dyDescent="0.25">
      <c r="B10" s="7">
        <v>46119</v>
      </c>
      <c r="C10" s="8">
        <v>860.5</v>
      </c>
      <c r="D10" s="9"/>
      <c r="E10" s="10">
        <v>25.75</v>
      </c>
      <c r="F10" s="33">
        <f t="shared" si="0"/>
        <v>22157.875</v>
      </c>
      <c r="G10" s="15"/>
      <c r="H10" s="16"/>
      <c r="I10" s="17"/>
      <c r="J10" s="18"/>
    </row>
    <row r="11" spans="2:29" x14ac:dyDescent="0.25">
      <c r="B11" s="7">
        <v>46120</v>
      </c>
      <c r="C11" s="8">
        <v>892.5</v>
      </c>
      <c r="D11" s="9"/>
      <c r="E11" s="10">
        <v>25.75</v>
      </c>
      <c r="F11" s="33">
        <f t="shared" si="0"/>
        <v>22981.875</v>
      </c>
      <c r="G11" s="19"/>
      <c r="H11" s="16"/>
      <c r="I11" s="17"/>
      <c r="J11" s="18"/>
    </row>
    <row r="12" spans="2:29" x14ac:dyDescent="0.25">
      <c r="B12" s="7">
        <v>46121</v>
      </c>
      <c r="C12" s="8">
        <v>934</v>
      </c>
      <c r="D12" s="9"/>
      <c r="E12" s="10">
        <v>25.75</v>
      </c>
      <c r="F12" s="33">
        <f t="shared" si="0"/>
        <v>24050.5</v>
      </c>
      <c r="G12" s="19"/>
      <c r="H12" s="16"/>
      <c r="I12" s="17"/>
      <c r="J12" s="18"/>
    </row>
    <row r="13" spans="2:29" x14ac:dyDescent="0.25">
      <c r="B13" s="7">
        <v>46122</v>
      </c>
      <c r="C13" s="8">
        <v>832</v>
      </c>
      <c r="D13" s="9"/>
      <c r="E13" s="10">
        <v>25.75</v>
      </c>
      <c r="F13" s="33">
        <f t="shared" si="0"/>
        <v>21424</v>
      </c>
      <c r="G13" s="19"/>
      <c r="H13" s="16"/>
      <c r="I13" s="17"/>
      <c r="J13" s="18"/>
    </row>
    <row r="14" spans="2:29" x14ac:dyDescent="0.25">
      <c r="B14" s="7">
        <v>46123</v>
      </c>
      <c r="C14" s="8">
        <v>870.5</v>
      </c>
      <c r="D14" s="9"/>
      <c r="E14" s="10">
        <v>25.75</v>
      </c>
      <c r="F14" s="33">
        <f t="shared" si="0"/>
        <v>22415.375</v>
      </c>
      <c r="G14" s="19"/>
      <c r="H14" s="16"/>
      <c r="I14" s="17"/>
      <c r="J14" s="18"/>
    </row>
    <row r="15" spans="2:29" x14ac:dyDescent="0.25">
      <c r="B15" s="7">
        <v>46124</v>
      </c>
      <c r="C15" s="8">
        <v>881</v>
      </c>
      <c r="D15" s="9"/>
      <c r="E15" s="10">
        <v>25.75</v>
      </c>
      <c r="F15" s="33">
        <f t="shared" si="0"/>
        <v>22685.75</v>
      </c>
      <c r="G15" s="19"/>
      <c r="H15" s="16"/>
      <c r="I15" s="17"/>
      <c r="J15" s="18"/>
    </row>
    <row r="16" spans="2:29" x14ac:dyDescent="0.25">
      <c r="B16" s="7">
        <v>46125</v>
      </c>
      <c r="C16" s="8">
        <v>911</v>
      </c>
      <c r="D16" s="9"/>
      <c r="E16" s="10">
        <v>25.75</v>
      </c>
      <c r="F16" s="33">
        <f t="shared" si="0"/>
        <v>23458.25</v>
      </c>
      <c r="G16" s="19"/>
      <c r="H16" s="16"/>
      <c r="I16" s="17"/>
      <c r="J16" s="18"/>
    </row>
    <row r="17" spans="2:10" x14ac:dyDescent="0.25">
      <c r="B17" s="7">
        <v>46126</v>
      </c>
      <c r="C17" s="8">
        <v>881</v>
      </c>
      <c r="D17" s="9"/>
      <c r="E17" s="10">
        <v>25.75</v>
      </c>
      <c r="F17" s="33">
        <f t="shared" si="0"/>
        <v>22685.75</v>
      </c>
      <c r="G17" s="19"/>
      <c r="H17" s="16"/>
      <c r="I17" s="17"/>
      <c r="J17" s="18"/>
    </row>
    <row r="18" spans="2:10" x14ac:dyDescent="0.25">
      <c r="B18" s="7">
        <v>46127</v>
      </c>
      <c r="C18" s="8">
        <v>886.5</v>
      </c>
      <c r="D18" s="9"/>
      <c r="E18" s="10">
        <v>25.75</v>
      </c>
      <c r="F18" s="33">
        <f t="shared" si="0"/>
        <v>22827.375</v>
      </c>
      <c r="G18" s="19"/>
      <c r="H18" s="16"/>
      <c r="I18" s="17"/>
      <c r="J18" s="18"/>
    </row>
    <row r="19" spans="2:10" x14ac:dyDescent="0.25">
      <c r="B19" s="7">
        <v>46128</v>
      </c>
      <c r="C19" s="8">
        <v>904</v>
      </c>
      <c r="D19" s="9"/>
      <c r="E19" s="10">
        <v>25.75</v>
      </c>
      <c r="F19" s="33">
        <f t="shared" si="0"/>
        <v>23278</v>
      </c>
      <c r="G19" s="19"/>
      <c r="H19" s="16"/>
      <c r="I19" s="17"/>
      <c r="J19" s="18"/>
    </row>
    <row r="20" spans="2:10" x14ac:dyDescent="0.25">
      <c r="B20" s="7">
        <v>46129</v>
      </c>
      <c r="C20" s="8">
        <v>924.5</v>
      </c>
      <c r="D20" s="9"/>
      <c r="E20" s="10">
        <v>25.75</v>
      </c>
      <c r="F20" s="33">
        <f t="shared" si="0"/>
        <v>23805.875</v>
      </c>
      <c r="G20" s="19"/>
      <c r="H20" s="16"/>
      <c r="I20" s="17"/>
      <c r="J20" s="18"/>
    </row>
    <row r="21" spans="2:10" x14ac:dyDescent="0.25">
      <c r="B21" s="7">
        <v>46130</v>
      </c>
      <c r="C21" s="8">
        <v>914.5</v>
      </c>
      <c r="D21" s="9"/>
      <c r="E21" s="10">
        <v>25.75</v>
      </c>
      <c r="F21" s="33">
        <f t="shared" si="0"/>
        <v>23548.375</v>
      </c>
      <c r="G21" s="19"/>
      <c r="H21" s="16"/>
      <c r="I21" s="17"/>
      <c r="J21" s="18"/>
    </row>
    <row r="22" spans="2:10" x14ac:dyDescent="0.25">
      <c r="B22" s="7">
        <v>46131</v>
      </c>
      <c r="C22" s="8">
        <v>881.5</v>
      </c>
      <c r="D22" s="9"/>
      <c r="E22" s="10">
        <v>25.75</v>
      </c>
      <c r="F22" s="33">
        <f t="shared" si="0"/>
        <v>22698.625</v>
      </c>
      <c r="G22" s="19"/>
      <c r="H22" s="16"/>
      <c r="I22" s="17"/>
      <c r="J22" s="18"/>
    </row>
    <row r="23" spans="2:10" x14ac:dyDescent="0.25">
      <c r="B23" s="7">
        <v>46132</v>
      </c>
      <c r="C23" s="8">
        <v>898</v>
      </c>
      <c r="D23" s="9"/>
      <c r="E23" s="10">
        <v>25.75</v>
      </c>
      <c r="F23" s="33">
        <f t="shared" si="0"/>
        <v>23123.5</v>
      </c>
      <c r="G23" s="19"/>
      <c r="H23" s="16"/>
      <c r="I23" s="17"/>
      <c r="J23" s="18"/>
    </row>
    <row r="24" spans="2:10" x14ac:dyDescent="0.25">
      <c r="B24" s="7">
        <v>46133</v>
      </c>
      <c r="C24" s="8">
        <v>915</v>
      </c>
      <c r="D24" s="9"/>
      <c r="E24" s="10">
        <v>25.75</v>
      </c>
      <c r="F24" s="33">
        <f t="shared" si="0"/>
        <v>23561.25</v>
      </c>
      <c r="G24" s="19"/>
      <c r="H24" s="16"/>
      <c r="I24" s="17"/>
      <c r="J24" s="18"/>
    </row>
    <row r="25" spans="2:10" x14ac:dyDescent="0.25">
      <c r="B25" s="7">
        <v>46134</v>
      </c>
      <c r="C25" s="8">
        <v>870</v>
      </c>
      <c r="D25" s="9"/>
      <c r="E25" s="10">
        <v>25.75</v>
      </c>
      <c r="F25" s="33">
        <f t="shared" si="0"/>
        <v>22402.5</v>
      </c>
      <c r="G25" s="19"/>
      <c r="H25" s="16"/>
      <c r="I25" s="17"/>
      <c r="J25" s="18"/>
    </row>
    <row r="26" spans="2:10" x14ac:dyDescent="0.25">
      <c r="B26" s="7">
        <v>46135</v>
      </c>
      <c r="C26" s="8">
        <v>863</v>
      </c>
      <c r="D26" s="9"/>
      <c r="E26" s="10">
        <v>25.75</v>
      </c>
      <c r="F26" s="33">
        <f t="shared" si="0"/>
        <v>22222.25</v>
      </c>
      <c r="G26" s="19"/>
      <c r="H26" s="16"/>
      <c r="I26" s="17"/>
      <c r="J26" s="18"/>
    </row>
    <row r="27" spans="2:10" x14ac:dyDescent="0.25">
      <c r="B27" s="7">
        <v>46136</v>
      </c>
      <c r="C27" s="8">
        <v>881</v>
      </c>
      <c r="D27" s="9"/>
      <c r="E27" s="10">
        <v>25.75</v>
      </c>
      <c r="F27" s="33">
        <f t="shared" si="0"/>
        <v>22685.75</v>
      </c>
      <c r="G27" s="19"/>
      <c r="H27" s="16"/>
      <c r="I27" s="17"/>
      <c r="J27" s="18"/>
    </row>
    <row r="28" spans="2:10" x14ac:dyDescent="0.25">
      <c r="B28" s="7">
        <v>46137</v>
      </c>
      <c r="C28" s="8">
        <v>855</v>
      </c>
      <c r="D28" s="9"/>
      <c r="E28" s="10">
        <v>25.75</v>
      </c>
      <c r="F28" s="33">
        <f t="shared" si="0"/>
        <v>22016.25</v>
      </c>
      <c r="G28" s="19"/>
      <c r="H28" s="16"/>
      <c r="I28" s="17"/>
      <c r="J28" s="18"/>
    </row>
    <row r="29" spans="2:10" x14ac:dyDescent="0.25">
      <c r="B29" s="7">
        <v>46138</v>
      </c>
      <c r="C29" s="8">
        <v>869.5</v>
      </c>
      <c r="D29" s="9"/>
      <c r="E29" s="10">
        <v>25.75</v>
      </c>
      <c r="F29" s="33">
        <f t="shared" si="0"/>
        <v>22389.625</v>
      </c>
      <c r="G29" s="19"/>
      <c r="H29" s="16"/>
      <c r="I29" s="17"/>
      <c r="J29" s="18"/>
    </row>
    <row r="30" spans="2:10" x14ac:dyDescent="0.25">
      <c r="B30" s="7">
        <v>46139</v>
      </c>
      <c r="C30" s="8">
        <v>915</v>
      </c>
      <c r="D30" s="9"/>
      <c r="E30" s="10">
        <v>25.75</v>
      </c>
      <c r="F30" s="33">
        <f t="shared" si="0"/>
        <v>23561.25</v>
      </c>
      <c r="G30" s="19"/>
      <c r="H30" s="16"/>
      <c r="I30" s="17"/>
      <c r="J30" s="18"/>
    </row>
    <row r="31" spans="2:10" x14ac:dyDescent="0.25">
      <c r="B31" s="7">
        <v>46140</v>
      </c>
      <c r="C31" s="8">
        <v>892.5</v>
      </c>
      <c r="D31" s="9"/>
      <c r="E31" s="10">
        <v>25.75</v>
      </c>
      <c r="F31" s="33">
        <f t="shared" si="0"/>
        <v>22981.875</v>
      </c>
      <c r="G31" s="19"/>
      <c r="H31" s="16"/>
      <c r="I31" s="17"/>
      <c r="J31" s="18"/>
    </row>
    <row r="32" spans="2:10" x14ac:dyDescent="0.25">
      <c r="B32" s="7">
        <v>46141</v>
      </c>
      <c r="C32" s="8">
        <v>927.5</v>
      </c>
      <c r="D32" s="9"/>
      <c r="E32" s="10">
        <v>25.75</v>
      </c>
      <c r="F32" s="33">
        <f t="shared" si="0"/>
        <v>23883.125</v>
      </c>
      <c r="G32" s="19"/>
      <c r="H32" s="16"/>
      <c r="I32" s="17"/>
      <c r="J32" s="18"/>
    </row>
    <row r="33" spans="2:12" x14ac:dyDescent="0.25">
      <c r="B33" s="7">
        <v>46142</v>
      </c>
      <c r="C33" s="8">
        <v>917</v>
      </c>
      <c r="D33" s="9"/>
      <c r="E33" s="10">
        <v>25.75</v>
      </c>
      <c r="F33" s="33">
        <f t="shared" si="0"/>
        <v>23612.75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26787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1166588.6707077499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689765.25</v>
      </c>
      <c r="L36" s="31">
        <f>J36-J4-J5-J6</f>
        <v>682184.72990250005</v>
      </c>
    </row>
    <row r="37" spans="2:12" x14ac:dyDescent="0.25">
      <c r="B37" s="26" t="s">
        <v>14</v>
      </c>
      <c r="C37" s="30">
        <f>C35</f>
        <v>26787</v>
      </c>
      <c r="D37" s="9">
        <f>D35/1.03</f>
        <v>0</v>
      </c>
      <c r="E37" s="10"/>
      <c r="F37" s="33">
        <f>SUM(F4:F36)</f>
        <v>689765.25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-476823.4207077499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4188-5656-4224-854E-9E8FB2916D9F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943</v>
      </c>
      <c r="D4" s="9"/>
      <c r="E4" s="10">
        <v>25.75</v>
      </c>
      <c r="F4" s="33">
        <f>E4*C4</f>
        <v>24282.25</v>
      </c>
      <c r="G4" s="11"/>
      <c r="H4" s="12" t="s">
        <v>6</v>
      </c>
      <c r="I4" s="13">
        <v>0.01</v>
      </c>
      <c r="J4" s="14">
        <f>(F36+F37)*I4</f>
        <v>1664.86625</v>
      </c>
    </row>
    <row r="5" spans="2:29" x14ac:dyDescent="0.25">
      <c r="B5" s="7">
        <v>46144</v>
      </c>
      <c r="C5" s="8">
        <v>935</v>
      </c>
      <c r="D5" s="9"/>
      <c r="E5" s="10">
        <v>25.75</v>
      </c>
      <c r="F5" s="33">
        <f t="shared" ref="F5:F34" si="0">E5*C5</f>
        <v>24076.25</v>
      </c>
      <c r="G5" s="11"/>
      <c r="H5" s="12" t="s">
        <v>7</v>
      </c>
      <c r="I5" s="13">
        <v>1E-3</v>
      </c>
      <c r="J5" s="14">
        <f>(F36+F37-J4-J6)*I5</f>
        <v>164.82175875000001</v>
      </c>
    </row>
    <row r="6" spans="2:29" x14ac:dyDescent="0.25">
      <c r="B6" s="7">
        <v>46145</v>
      </c>
      <c r="C6" s="8">
        <v>929</v>
      </c>
      <c r="D6" s="9"/>
      <c r="E6" s="10">
        <v>25.75</v>
      </c>
      <c r="F6" s="33">
        <f t="shared" si="0"/>
        <v>23921.75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921</v>
      </c>
      <c r="D7" s="9"/>
      <c r="E7" s="10">
        <v>25.75</v>
      </c>
      <c r="F7" s="33">
        <f t="shared" si="0"/>
        <v>23715.75</v>
      </c>
      <c r="G7" s="11"/>
      <c r="H7" s="12" t="s">
        <v>9</v>
      </c>
      <c r="I7" s="13"/>
      <c r="J7" s="14">
        <f>'NİSAN 2026'!J39*-1</f>
        <v>476823.4207077499</v>
      </c>
    </row>
    <row r="8" spans="2:29" x14ac:dyDescent="0.25">
      <c r="B8" s="7">
        <v>46147</v>
      </c>
      <c r="C8" s="8">
        <v>925</v>
      </c>
      <c r="D8" s="9"/>
      <c r="E8" s="10">
        <v>25.75</v>
      </c>
      <c r="F8" s="33">
        <f t="shared" si="0"/>
        <v>23818.75</v>
      </c>
      <c r="G8" s="15"/>
      <c r="H8" s="16"/>
      <c r="I8" s="17"/>
      <c r="J8" s="18"/>
    </row>
    <row r="9" spans="2:29" x14ac:dyDescent="0.25">
      <c r="B9" s="7">
        <v>46148</v>
      </c>
      <c r="C9" s="8">
        <v>933.5</v>
      </c>
      <c r="D9" s="9"/>
      <c r="E9" s="10">
        <v>25.75</v>
      </c>
      <c r="F9" s="33">
        <f t="shared" si="0"/>
        <v>24037.625</v>
      </c>
      <c r="G9" s="15"/>
      <c r="H9" s="16"/>
      <c r="I9" s="17"/>
      <c r="J9" s="18"/>
    </row>
    <row r="10" spans="2:29" x14ac:dyDescent="0.25">
      <c r="B10" s="7">
        <v>46149</v>
      </c>
      <c r="C10" s="8">
        <v>879</v>
      </c>
      <c r="D10" s="9"/>
      <c r="E10" s="10">
        <v>25.75</v>
      </c>
      <c r="F10" s="33">
        <f t="shared" si="0"/>
        <v>22634.25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6465.5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478653.10871649988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166486.625</v>
      </c>
      <c r="L36" s="31">
        <f>J36-J4-J5-J6</f>
        <v>164656.93699125</v>
      </c>
    </row>
    <row r="37" spans="2:12" x14ac:dyDescent="0.25">
      <c r="B37" s="26" t="s">
        <v>14</v>
      </c>
      <c r="C37" s="30">
        <f>C35</f>
        <v>6465.5</v>
      </c>
      <c r="D37" s="9">
        <f>D35/1.03</f>
        <v>0</v>
      </c>
      <c r="E37" s="10"/>
      <c r="F37" s="33">
        <f>SUM(F4:F36)</f>
        <v>166486.625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-312166.48371649988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1DB6-1357-4987-A762-2312B439D422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2" t="s">
        <v>33</v>
      </c>
      <c r="C2" s="133"/>
      <c r="D2" s="133"/>
      <c r="E2" s="133"/>
      <c r="F2" s="133"/>
      <c r="G2" s="133"/>
      <c r="H2" s="133"/>
      <c r="I2" s="133"/>
      <c r="J2" s="13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312166.48371649988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5" t="s">
        <v>11</v>
      </c>
      <c r="I35" s="135"/>
      <c r="J35" s="25">
        <f>SUM(J4:J34)</f>
        <v>312166.48371649988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6" t="s">
        <v>13</v>
      </c>
      <c r="I36" s="13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7" t="s">
        <v>16</v>
      </c>
      <c r="C39" s="138"/>
      <c r="D39" s="27"/>
      <c r="E39" s="37"/>
      <c r="F39" s="38"/>
      <c r="G39" s="28"/>
      <c r="H39" s="139" t="s">
        <v>17</v>
      </c>
      <c r="I39" s="139"/>
      <c r="J39" s="29">
        <f>J36+J37+J38-J35</f>
        <v>-312166.48371649988</v>
      </c>
    </row>
    <row r="40" spans="2:12" ht="15.75" thickBot="1" x14ac:dyDescent="0.3">
      <c r="B40" s="129"/>
      <c r="C40" s="130"/>
      <c r="D40" s="130"/>
      <c r="E40" s="130"/>
      <c r="F40" s="130"/>
      <c r="G40" s="130"/>
      <c r="H40" s="130"/>
      <c r="I40" s="130"/>
      <c r="J40" s="131"/>
    </row>
    <row r="41" spans="2:12" ht="15.75" thickBot="1" x14ac:dyDescent="0.3">
      <c r="B41" s="129"/>
      <c r="C41" s="130"/>
      <c r="D41" s="130"/>
      <c r="E41" s="130"/>
      <c r="F41" s="130"/>
      <c r="G41" s="130"/>
      <c r="H41" s="130"/>
      <c r="I41" s="130"/>
      <c r="J41" s="13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5</vt:i4>
      </vt:variant>
    </vt:vector>
  </HeadingPairs>
  <TitlesOfParts>
    <vt:vector size="2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'ARALIK 2025'!Yazdırma_Alanı</vt:lpstr>
      <vt:lpstr>'EKİM 2025'!Yazdırma_Alanı</vt:lpstr>
      <vt:lpstr>'KASIM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2026-01-22T10:09:47Z</cp:lastPrinted>
  <dcterms:created xsi:type="dcterms:W3CDTF">2015-06-05T18:19:34Z</dcterms:created>
  <dcterms:modified xsi:type="dcterms:W3CDTF">2026-05-12T11:10:57Z</dcterms:modified>
</cp:coreProperties>
</file>